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R/01 MZ/2026/LC 122_26_(Renato)_66375_Serv. Gente Arteira Caixa Cultural Recife_PE/05 - EDITAL/EDITAL PUBLICADO/ANEXOS/"/>
    </mc:Choice>
  </mc:AlternateContent>
  <xr:revisionPtr revIDLastSave="309" documentId="8_{A423CF9F-88E3-4E9C-A8CF-A030F4553BEA}" xr6:coauthVersionLast="47" xr6:coauthVersionMax="47" xr10:uidLastSave="{CBCAC8CD-9BA3-4DF9-AA30-D19C929B8A0E}"/>
  <bookViews>
    <workbookView xWindow="-120" yWindow="-120" windowWidth="24240" windowHeight="13020" tabRatio="792" activeTab="2" xr2:uid="{2F9DF1FC-ABC8-4F8F-8D16-96EF4D31B388}"/>
  </bookViews>
  <sheets>
    <sheet name="CESTA ÍNDICES" sheetId="27" r:id="rId1"/>
    <sheet name="Proposta Recife" sheetId="22" r:id="rId2"/>
    <sheet name="Serviço de Coordenação " sheetId="23" r:id="rId3"/>
    <sheet name="Supervisão Operacional" sheetId="25" r:id="rId4"/>
    <sheet name="Consultoria Pedagógica" sheetId="24" r:id="rId5"/>
    <sheet name="Mediação Cultural" sheetId="26" r:id="rId6"/>
  </sheets>
  <definedNames>
    <definedName name="_xlnm.Print_Area" localSheetId="4">'Consultoria Pedagógica'!$A$1:$D$75</definedName>
    <definedName name="_xlnm.Print_Area" localSheetId="5">'Mediação Cultural'!$A$1:$D$75</definedName>
    <definedName name="_xlnm.Print_Area" localSheetId="1">'Proposta Recife'!$A$1:$D$51</definedName>
    <definedName name="_xlnm.Print_Area" localSheetId="2">'Serviço de Coordenação '!$A$1:$D$75</definedName>
    <definedName name="_xlnm.Print_Area" localSheetId="3">'Supervisão Operacional'!$A$1:$D$75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3" l="1"/>
  <c r="G12" i="27"/>
  <c r="D57" i="26"/>
  <c r="D57" i="24"/>
  <c r="D57" i="25"/>
  <c r="D57" i="23"/>
  <c r="D11" i="25"/>
  <c r="D55" i="23"/>
  <c r="D55" i="25"/>
  <c r="D11" i="24"/>
  <c r="D55" i="24"/>
  <c r="D55" i="26"/>
  <c r="D17" i="22" l="1"/>
  <c r="D11" i="26" l="1"/>
  <c r="D56" i="23"/>
  <c r="D24" i="22" l="1"/>
  <c r="D30" i="22"/>
  <c r="D58" i="26" l="1"/>
  <c r="D58" i="24"/>
  <c r="D58" i="25"/>
  <c r="D58" i="23"/>
  <c r="D60" i="23" s="1"/>
  <c r="D56" i="26"/>
  <c r="D56" i="24"/>
  <c r="D56" i="25"/>
  <c r="D40" i="22" l="1"/>
  <c r="D39" i="22"/>
  <c r="D14" i="23"/>
  <c r="C74" i="26"/>
  <c r="D64" i="26"/>
  <c r="D60" i="26"/>
  <c r="C49" i="26"/>
  <c r="C48" i="26"/>
  <c r="C47" i="26"/>
  <c r="C46" i="26"/>
  <c r="C45" i="26"/>
  <c r="C42" i="26"/>
  <c r="C40" i="26"/>
  <c r="C39" i="26"/>
  <c r="C37" i="26"/>
  <c r="C38" i="26" s="1"/>
  <c r="C32" i="26"/>
  <c r="C28" i="26"/>
  <c r="C27" i="26"/>
  <c r="C25" i="26"/>
  <c r="C29" i="26" s="1"/>
  <c r="D14" i="26"/>
  <c r="C74" i="24"/>
  <c r="D64" i="24"/>
  <c r="D60" i="24"/>
  <c r="C49" i="24"/>
  <c r="C48" i="24"/>
  <c r="C47" i="24"/>
  <c r="C46" i="24"/>
  <c r="C45" i="24"/>
  <c r="C42" i="24"/>
  <c r="C40" i="24"/>
  <c r="C39" i="24"/>
  <c r="C37" i="24"/>
  <c r="C38" i="24" s="1"/>
  <c r="C32" i="24"/>
  <c r="C28" i="24"/>
  <c r="C27" i="24"/>
  <c r="C25" i="24"/>
  <c r="C34" i="24" s="1"/>
  <c r="D14" i="24"/>
  <c r="C74" i="25"/>
  <c r="D64" i="25"/>
  <c r="D60" i="25"/>
  <c r="C49" i="25"/>
  <c r="C48" i="25"/>
  <c r="C47" i="25"/>
  <c r="C46" i="25"/>
  <c r="C45" i="25"/>
  <c r="C42" i="25"/>
  <c r="C40" i="25"/>
  <c r="C39" i="25"/>
  <c r="C37" i="25"/>
  <c r="C32" i="25"/>
  <c r="C28" i="25"/>
  <c r="C27" i="25"/>
  <c r="C25" i="25"/>
  <c r="C34" i="25" s="1"/>
  <c r="D14" i="25"/>
  <c r="C74" i="23"/>
  <c r="D64" i="23"/>
  <c r="C49" i="23"/>
  <c r="C48" i="23"/>
  <c r="C47" i="23"/>
  <c r="C46" i="23"/>
  <c r="C45" i="23"/>
  <c r="C42" i="23"/>
  <c r="C40" i="23"/>
  <c r="C39" i="23"/>
  <c r="C37" i="23"/>
  <c r="C38" i="23" s="1"/>
  <c r="C32" i="23"/>
  <c r="C28" i="23"/>
  <c r="C27" i="23"/>
  <c r="C25" i="23"/>
  <c r="C41" i="23" s="1"/>
  <c r="D43" i="22"/>
  <c r="D44" i="22" s="1"/>
  <c r="D36" i="22"/>
  <c r="D34" i="22"/>
  <c r="D33" i="22"/>
  <c r="D32" i="22"/>
  <c r="D31" i="22"/>
  <c r="D29" i="22"/>
  <c r="D27" i="22"/>
  <c r="D25" i="22"/>
  <c r="D23" i="22"/>
  <c r="D22" i="22"/>
  <c r="D18" i="22"/>
  <c r="D13" i="22"/>
  <c r="D12" i="22"/>
  <c r="D34" i="23" l="1"/>
  <c r="D17" i="23"/>
  <c r="C41" i="26"/>
  <c r="D47" i="23"/>
  <c r="C41" i="24"/>
  <c r="C43" i="24" s="1"/>
  <c r="C41" i="25"/>
  <c r="D41" i="25" s="1"/>
  <c r="C29" i="23"/>
  <c r="C30" i="23" s="1"/>
  <c r="C50" i="23"/>
  <c r="C51" i="23" s="1"/>
  <c r="C33" i="23"/>
  <c r="D33" i="23" s="1"/>
  <c r="D47" i="26"/>
  <c r="D47" i="25"/>
  <c r="C30" i="26"/>
  <c r="C50" i="26"/>
  <c r="C51" i="26" s="1"/>
  <c r="D20" i="26"/>
  <c r="D29" i="26"/>
  <c r="D37" i="26"/>
  <c r="D21" i="26"/>
  <c r="C33" i="26"/>
  <c r="D40" i="26"/>
  <c r="C34" i="26"/>
  <c r="D34" i="26" s="1"/>
  <c r="D48" i="26"/>
  <c r="D17" i="26"/>
  <c r="D49" i="26"/>
  <c r="D19" i="26"/>
  <c r="C43" i="26"/>
  <c r="D22" i="26"/>
  <c r="D38" i="26"/>
  <c r="D45" i="26"/>
  <c r="D23" i="26"/>
  <c r="D27" i="26"/>
  <c r="D41" i="26"/>
  <c r="D18" i="26"/>
  <c r="D28" i="26"/>
  <c r="D42" i="26"/>
  <c r="D24" i="26"/>
  <c r="D32" i="26"/>
  <c r="D39" i="26"/>
  <c r="D46" i="26"/>
  <c r="C29" i="24"/>
  <c r="D29" i="24" s="1"/>
  <c r="C50" i="24"/>
  <c r="C51" i="24" s="1"/>
  <c r="C30" i="24"/>
  <c r="C33" i="24"/>
  <c r="C35" i="24" s="1"/>
  <c r="D19" i="24"/>
  <c r="D38" i="24"/>
  <c r="D40" i="24"/>
  <c r="D47" i="24"/>
  <c r="D42" i="24"/>
  <c r="D20" i="24"/>
  <c r="D37" i="24"/>
  <c r="D50" i="24"/>
  <c r="D27" i="24"/>
  <c r="D21" i="24"/>
  <c r="D28" i="24"/>
  <c r="D22" i="24"/>
  <c r="D45" i="24"/>
  <c r="D48" i="24"/>
  <c r="D17" i="24"/>
  <c r="D49" i="24"/>
  <c r="D23" i="24"/>
  <c r="D34" i="24"/>
  <c r="D18" i="24"/>
  <c r="D24" i="24"/>
  <c r="D32" i="24"/>
  <c r="D39" i="24"/>
  <c r="D46" i="24"/>
  <c r="D19" i="25"/>
  <c r="D21" i="25"/>
  <c r="D40" i="25"/>
  <c r="D18" i="25"/>
  <c r="D42" i="25"/>
  <c r="C29" i="25"/>
  <c r="C30" i="25" s="1"/>
  <c r="C50" i="25"/>
  <c r="C51" i="25" s="1"/>
  <c r="D20" i="25"/>
  <c r="D37" i="25"/>
  <c r="D22" i="25"/>
  <c r="D45" i="25"/>
  <c r="C38" i="25"/>
  <c r="C43" i="25" s="1"/>
  <c r="D23" i="25"/>
  <c r="C33" i="25"/>
  <c r="D27" i="25"/>
  <c r="D34" i="25"/>
  <c r="D48" i="25"/>
  <c r="D17" i="25"/>
  <c r="D28" i="25"/>
  <c r="D49" i="25"/>
  <c r="D24" i="25"/>
  <c r="D32" i="25"/>
  <c r="D39" i="25"/>
  <c r="D46" i="25"/>
  <c r="D28" i="23"/>
  <c r="D41" i="23"/>
  <c r="D20" i="23"/>
  <c r="D37" i="23"/>
  <c r="D24" i="23"/>
  <c r="D32" i="23"/>
  <c r="D39" i="23"/>
  <c r="D46" i="23"/>
  <c r="D49" i="23"/>
  <c r="C43" i="23"/>
  <c r="D50" i="23"/>
  <c r="D45" i="23"/>
  <c r="D27" i="23"/>
  <c r="D48" i="23"/>
  <c r="D18" i="23"/>
  <c r="D42" i="23"/>
  <c r="D19" i="23"/>
  <c r="D21" i="23"/>
  <c r="D22" i="23"/>
  <c r="D38" i="23"/>
  <c r="D23" i="23"/>
  <c r="D40" i="23"/>
  <c r="C34" i="23"/>
  <c r="C35" i="23" s="1"/>
  <c r="D37" i="22"/>
  <c r="D19" i="22"/>
  <c r="D25" i="23" l="1"/>
  <c r="D35" i="23"/>
  <c r="D33" i="24"/>
  <c r="D41" i="24"/>
  <c r="D43" i="24" s="1"/>
  <c r="D50" i="26"/>
  <c r="D29" i="23"/>
  <c r="D30" i="23" s="1"/>
  <c r="D30" i="26"/>
  <c r="D51" i="26"/>
  <c r="C35" i="26"/>
  <c r="D33" i="26"/>
  <c r="D35" i="26" s="1"/>
  <c r="D43" i="26"/>
  <c r="D25" i="26"/>
  <c r="D25" i="24"/>
  <c r="D51" i="24"/>
  <c r="D35" i="24"/>
  <c r="D30" i="24"/>
  <c r="C35" i="25"/>
  <c r="D33" i="25"/>
  <c r="D35" i="25" s="1"/>
  <c r="D29" i="25"/>
  <c r="D30" i="25" s="1"/>
  <c r="D50" i="25"/>
  <c r="D51" i="25" s="1"/>
  <c r="D38" i="25"/>
  <c r="D43" i="25" s="1"/>
  <c r="D25" i="25"/>
  <c r="D43" i="23"/>
  <c r="D51" i="23"/>
  <c r="D52" i="23" l="1"/>
  <c r="D53" i="23" s="1"/>
  <c r="D52" i="26"/>
  <c r="D53" i="26" s="1"/>
  <c r="D52" i="24"/>
  <c r="D53" i="24" s="1"/>
  <c r="D52" i="25"/>
  <c r="D53" i="25" s="1"/>
  <c r="D65" i="23" l="1"/>
  <c r="D6" i="27" s="1"/>
  <c r="D67" i="23"/>
  <c r="D68" i="23" s="1"/>
  <c r="D65" i="26"/>
  <c r="G6" i="27" s="1"/>
  <c r="D67" i="24"/>
  <c r="D68" i="24" s="1"/>
  <c r="D65" i="24"/>
  <c r="F6" i="27"/>
  <c r="D65" i="25"/>
  <c r="E6" i="27"/>
  <c r="D67" i="26"/>
  <c r="D67" i="25"/>
  <c r="D68" i="25" s="1"/>
  <c r="D69" i="24" l="1"/>
  <c r="D75" i="24" s="1"/>
  <c r="C9" i="22" s="1"/>
  <c r="D9" i="22" s="1"/>
  <c r="D69" i="23"/>
  <c r="D75" i="23" s="1"/>
  <c r="C7" i="22" s="1"/>
  <c r="D7" i="22" s="1"/>
  <c r="D73" i="23"/>
  <c r="D72" i="23"/>
  <c r="D71" i="23"/>
  <c r="G11" i="27"/>
  <c r="G9" i="27"/>
  <c r="G7" i="27"/>
  <c r="G10" i="27"/>
  <c r="G8" i="27"/>
  <c r="F9" i="27"/>
  <c r="F11" i="27"/>
  <c r="F10" i="27"/>
  <c r="F7" i="27"/>
  <c r="F8" i="27"/>
  <c r="E9" i="27"/>
  <c r="E11" i="27"/>
  <c r="E10" i="27"/>
  <c r="E7" i="27"/>
  <c r="E8" i="27"/>
  <c r="D9" i="27"/>
  <c r="D11" i="27"/>
  <c r="D10" i="27"/>
  <c r="D7" i="27"/>
  <c r="D8" i="27"/>
  <c r="D68" i="26"/>
  <c r="D69" i="26" s="1"/>
  <c r="D69" i="25"/>
  <c r="D74" i="23" l="1"/>
  <c r="D12" i="27"/>
  <c r="D72" i="24"/>
  <c r="D73" i="24"/>
  <c r="E12" i="27"/>
  <c r="D75" i="25"/>
  <c r="C8" i="22" s="1"/>
  <c r="D8" i="22" s="1"/>
  <c r="F12" i="27"/>
  <c r="D71" i="24"/>
  <c r="D75" i="26"/>
  <c r="C10" i="22" s="1"/>
  <c r="D10" i="22" s="1"/>
  <c r="D72" i="26"/>
  <c r="D71" i="26"/>
  <c r="D74" i="24" l="1"/>
  <c r="D72" i="25"/>
  <c r="D73" i="25"/>
  <c r="D71" i="25"/>
  <c r="D73" i="26"/>
  <c r="D74" i="26" s="1"/>
  <c r="C14" i="22"/>
  <c r="D74" i="25" l="1"/>
  <c r="D14" i="22"/>
  <c r="D4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E3F8AED3-E482-4F71-A580-DE7868E6DAFF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CC09EE6B-9956-4F97-A0A4-54B096188AA4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32D02F90-F100-4724-9CB4-D41A1244AD27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1" authorId="0" shapeId="0" xr:uid="{D9874C70-200E-468A-A863-A0775D350AE8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sharedStrings.xml><?xml version="1.0" encoding="utf-8"?>
<sst xmlns="http://schemas.openxmlformats.org/spreadsheetml/2006/main" count="597" uniqueCount="167">
  <si>
    <t>Item</t>
  </si>
  <si>
    <t>Serviço de Coordenação</t>
  </si>
  <si>
    <t>Serviço de Supervisão Operacional</t>
  </si>
  <si>
    <t>Serviço de Consultoria Pedagógica</t>
  </si>
  <si>
    <t xml:space="preserve">SUBTOTAL </t>
  </si>
  <si>
    <t>Quantidade</t>
  </si>
  <si>
    <t>Atividades de Arte-Educação Contratadas</t>
  </si>
  <si>
    <t>Registro Fotográfico (diária)</t>
  </si>
  <si>
    <t>Cartões/Postais</t>
  </si>
  <si>
    <t>Pasta: bolsa canguru | papel cartão; 4x0</t>
  </si>
  <si>
    <t xml:space="preserve">Bloco de anotações: Capa e contracapa: papel cartão; 4x0. Miolo: papel sulfite; 0x0. </t>
  </si>
  <si>
    <t>Caneta e/ou Lapiseira: Caneta ou lapiseira de metal, personalizada</t>
  </si>
  <si>
    <t>SUBTOTAL</t>
  </si>
  <si>
    <t xml:space="preserve"> </t>
  </si>
  <si>
    <t>VALOR GLOBAL (R$)</t>
  </si>
  <si>
    <t>Sacolas para kits: Sacolas ecológicas (“eco bag”) de tecido 100% algodão cru, com alça</t>
  </si>
  <si>
    <t>Banner externo</t>
  </si>
  <si>
    <t>Jogo Didático: quebra-cabeça, jogo da memória, mapa, jogo de tabuleiro, entre outros.</t>
  </si>
  <si>
    <t xml:space="preserve">Ferramentas didáticas: </t>
  </si>
  <si>
    <t>Enxoval de peças de atividades do Programa Educativo CAIXA Gente Arteira, nos formatos:
E-mail marketing (800 x 1.600);
Site (700x500 pixels);
Formatos para redes sociais (Instagram e Facebook):
Card: 1080X1080 pixels;
Carrossel: Até 10 peças no formato 1080X1080 pixels;
Story: 1080X1920 pixels;
Reels: vídeos com o formato 1080X1920 pixels | resolução: 300dpi (para imagens); e 4k (para vídeos), entre outros.
1 (uma) arte padrão a ser entregue em até 10 formatos digitais diferentes de acordo com a necessidade da CAIXA.</t>
  </si>
  <si>
    <t>Cartilha de sensibilização para Pontes do Conhecimento (Professor), em extensão .pdf, em formato para visualização web.</t>
  </si>
  <si>
    <t>Painel/Backdrop</t>
  </si>
  <si>
    <t>Coffee break para os encontros culturais e outras atividades</t>
  </si>
  <si>
    <t>Lanche aos grupos das escolas e instituições agendadas</t>
  </si>
  <si>
    <t>SERVIÇOS MENSAIS</t>
  </si>
  <si>
    <t>SERVIÇOS PRINCIPAIS</t>
  </si>
  <si>
    <t>SERVIÇOS ACESSÓRIOS</t>
  </si>
  <si>
    <t>SERVIÇOS REMUNERADOS SOB DEMANDA</t>
  </si>
  <si>
    <t>MATERIAL PROMOCIONAL E DE DIVULGAÇÃO</t>
  </si>
  <si>
    <t>SERVIÇOS ACESSÓRIOS - REEMBOLSO</t>
  </si>
  <si>
    <r>
      <rPr>
        <b/>
        <sz val="10"/>
        <color rgb="FFFF0000"/>
        <rFont val="Arial"/>
        <family val="2"/>
      </rPr>
      <t>**</t>
    </r>
    <r>
      <rPr>
        <sz val="10"/>
        <rFont val="Arial"/>
        <family val="2"/>
      </rPr>
      <t xml:space="preserve"> Serviços digitais:
desenvolvimento, fornecimento, disponibilização e suporte técnico de plataforma de inscrição e agendamento on-line;
disponibilização de infraestrutura para ações on-line/virtuais;
disponibilização de serviço de internet wi-fi.</t>
    </r>
  </si>
  <si>
    <r>
      <rPr>
        <b/>
        <sz val="10"/>
        <color rgb="FFFF0000"/>
        <rFont val="Arial"/>
        <family val="2"/>
      </rPr>
      <t xml:space="preserve">* </t>
    </r>
    <r>
      <rPr>
        <sz val="10"/>
        <rFont val="Arial"/>
        <family val="2"/>
      </rPr>
      <t>Fornecimento de infraestrutura, equipamentos, materiais e insumos para a realização das atividades</t>
    </r>
  </si>
  <si>
    <r>
      <rPr>
        <b/>
        <sz val="10"/>
        <color rgb="FFFF0000"/>
        <rFont val="Arial"/>
        <family val="2"/>
      </rPr>
      <t>****</t>
    </r>
    <r>
      <rPr>
        <sz val="10"/>
        <rFont val="Arial"/>
        <family val="2"/>
      </rPr>
      <t xml:space="preserve"> Taxa de Administração</t>
    </r>
  </si>
  <si>
    <t>IDENTIFICAÇÃO DO SERVIÇO</t>
  </si>
  <si>
    <t>Tipo de Serviço</t>
  </si>
  <si>
    <t>Categoria profissional (vinculada à execução contratual)</t>
  </si>
  <si>
    <t>Coordenador</t>
  </si>
  <si>
    <t>Salário do profissional</t>
  </si>
  <si>
    <t>CCT</t>
  </si>
  <si>
    <t>Data base da categoria (dia/mês/ano)</t>
  </si>
  <si>
    <t>Unidade de medida do serviço</t>
  </si>
  <si>
    <t>Mensal</t>
  </si>
  <si>
    <t>Quantidade a contratar (preço unitário x quantidade)</t>
  </si>
  <si>
    <t xml:space="preserve">MÓDULO 1 - COMPOSIÇÃO DA REMUNERAÇÃO </t>
  </si>
  <si>
    <t xml:space="preserve">Composição da Remuneração </t>
  </si>
  <si>
    <t xml:space="preserve">Valor </t>
  </si>
  <si>
    <t>A</t>
  </si>
  <si>
    <t>Salário Base</t>
  </si>
  <si>
    <t>B</t>
  </si>
  <si>
    <t>Hora noturna adicional</t>
  </si>
  <si>
    <t>C</t>
  </si>
  <si>
    <t>Outros (especificar)</t>
  </si>
  <si>
    <t>TOTAL REMUNERAÇÃO</t>
  </si>
  <si>
    <t xml:space="preserve">MÓDULO 2 - ENCARGOS SOCIAIS E TRABALHISTAS </t>
  </si>
  <si>
    <t xml:space="preserve"> Encargos previdenciários e FGTS</t>
  </si>
  <si>
    <t>INSS</t>
  </si>
  <si>
    <t>SESI OU SESC</t>
  </si>
  <si>
    <t>SENAI OU SENAC</t>
  </si>
  <si>
    <t>D</t>
  </si>
  <si>
    <t>INCRA</t>
  </si>
  <si>
    <t>E</t>
  </si>
  <si>
    <t>SEBRAE</t>
  </si>
  <si>
    <t>F</t>
  </si>
  <si>
    <t>Salário Educação</t>
  </si>
  <si>
    <t>G</t>
  </si>
  <si>
    <t>Seguro acidente do trabalho</t>
  </si>
  <si>
    <t>H</t>
  </si>
  <si>
    <t>FGTS</t>
  </si>
  <si>
    <t xml:space="preserve">13º salário e adicional de férias </t>
  </si>
  <si>
    <t>13º Salário</t>
  </si>
  <si>
    <t>Adicional de férias</t>
  </si>
  <si>
    <t>Incidência do Módulo 2 sobre 13º Salário e adicional de férias</t>
  </si>
  <si>
    <t>Afastamento Maternidade</t>
  </si>
  <si>
    <t>Incidência do Módulo 2 sobre afastamento maternidade</t>
  </si>
  <si>
    <t>Incidência do Módulo 2 sobre a remuneração e 13º salário do substituto nos 120 dias de licença maternidade</t>
  </si>
  <si>
    <t>Provisão para rescisão</t>
  </si>
  <si>
    <t>Aviso Prévio Indenizado</t>
  </si>
  <si>
    <t>Incidência do FGTS sobre Aviso Prévio Indenizado</t>
  </si>
  <si>
    <t>Multa do FGTS e contribuições sociais sobre Aviso Prévio Indenizado</t>
  </si>
  <si>
    <t>Aviso Prévio Trabalhado</t>
  </si>
  <si>
    <t>Incidência do Módulo 2 s/aviso prévio trabalhado</t>
  </si>
  <si>
    <t>Multa FGTS  e contribuições sociais do aviso prévio trabalhado</t>
  </si>
  <si>
    <t xml:space="preserve">Custo de reposição do profissional ausente </t>
  </si>
  <si>
    <t>Férias</t>
  </si>
  <si>
    <t>Ausência por doença</t>
  </si>
  <si>
    <t>Licença Paternidade</t>
  </si>
  <si>
    <t>Ausências legais</t>
  </si>
  <si>
    <t>Ausência por Acidente deTrabalho</t>
  </si>
  <si>
    <t>Incidência do Módulo 2 sobre o Custo de Reposição</t>
  </si>
  <si>
    <t>TOTAL DE ENCARGOS SOCIAIS E TRABALHISTAS</t>
  </si>
  <si>
    <t>TOTAL DE REMUNERAÇÃO + ENCARGOS SOCIAIS E TRABALHISTAS</t>
  </si>
  <si>
    <t xml:space="preserve">MÓDULO 3 - BENEFÍCIOS MENSAIS E DIÁRIOS </t>
  </si>
  <si>
    <t>Transporte</t>
  </si>
  <si>
    <t>A.1</t>
  </si>
  <si>
    <t>Desconto Transporte</t>
  </si>
  <si>
    <t>Auxílio alimentação (vales, cesta básica etc.)</t>
  </si>
  <si>
    <t>B.1</t>
  </si>
  <si>
    <t>Desconto alimentação</t>
  </si>
  <si>
    <t>Outros (assistência médica, odontológica, seguro de vida etc.) Auxílio Educação</t>
  </si>
  <si>
    <t>MÓDULO 4 - INSUMOS DIVERSOS (uniformes, materiais, equipamentos e outros)</t>
  </si>
  <si>
    <t>Uniformes</t>
  </si>
  <si>
    <t>Outros (especificar) - Contribuição Benefício Social Familiar</t>
  </si>
  <si>
    <t xml:space="preserve">MÓDULO 5 - CUSTOS INDIRETOS E LUCRO </t>
  </si>
  <si>
    <t xml:space="preserve">Custos indiretos </t>
  </si>
  <si>
    <t xml:space="preserve">Lucro </t>
  </si>
  <si>
    <t xml:space="preserve">MÓDULO 6 - TRIBUTOS </t>
  </si>
  <si>
    <t>PIS</t>
  </si>
  <si>
    <t>COFINS</t>
  </si>
  <si>
    <t>ISSQN</t>
  </si>
  <si>
    <t>VALOR TOTAL POR EMPREGADO</t>
  </si>
  <si>
    <t>Consultoria Pedagógica</t>
  </si>
  <si>
    <t>Consultor Pedagógico</t>
  </si>
  <si>
    <t xml:space="preserve">Salário do profissional </t>
  </si>
  <si>
    <t>Supervisão Operacional</t>
  </si>
  <si>
    <t>Supervisor</t>
  </si>
  <si>
    <t>MATERIAL DE DIVULGAÇÃO - IMPRESSO</t>
  </si>
  <si>
    <t>MATERIAL DE DIVULGAÇÃO - ONLINE</t>
  </si>
  <si>
    <t>MATERIAL PROMOCIONAL</t>
  </si>
  <si>
    <t>MATERIAL DIDÁTICO</t>
  </si>
  <si>
    <t>1,5x salário mínimo</t>
  </si>
  <si>
    <t>4.2.2.7 TR</t>
  </si>
  <si>
    <t>4.2.3.6 TR</t>
  </si>
  <si>
    <t>4.2.4.7 TR</t>
  </si>
  <si>
    <t>PROPOSTA DE CESTA DE ÍNDICES</t>
  </si>
  <si>
    <t>CCT 1</t>
  </si>
  <si>
    <t xml:space="preserve">CCT 2 </t>
  </si>
  <si>
    <t xml:space="preserve">CCT 3 </t>
  </si>
  <si>
    <t>DESCRIÇÃO</t>
  </si>
  <si>
    <t>PESO NA COMPOSIÇÃO DOS PREÇOS</t>
  </si>
  <si>
    <t>Módulo Gestão Formal</t>
  </si>
  <si>
    <t>Percentual de Reajuste (PREENCHA AQUI</t>
  </si>
  <si>
    <t>Remuneração, encargos sociais e trabalhistas</t>
  </si>
  <si>
    <t>Decreto</t>
  </si>
  <si>
    <t>Vale Transporte</t>
  </si>
  <si>
    <t>Desconto Vale Transporte</t>
  </si>
  <si>
    <t>Auxílio Alimentação</t>
  </si>
  <si>
    <t>IPCA</t>
  </si>
  <si>
    <t>Outros - assist. médica, odonto, seguro vida</t>
  </si>
  <si>
    <t>Insumos</t>
  </si>
  <si>
    <t>PESO TOTAL</t>
  </si>
  <si>
    <t>Coordenação</t>
  </si>
  <si>
    <t>Supervisão</t>
  </si>
  <si>
    <t>REFERÊNCIA PARA CESTA DE ÍNDICES</t>
  </si>
  <si>
    <t>6%*salário Mínimo</t>
  </si>
  <si>
    <t>Salário Mínimo</t>
  </si>
  <si>
    <t>Salário Mínimo-A</t>
  </si>
  <si>
    <t>Valor Total Anual</t>
  </si>
  <si>
    <t>Valor Mensal Unit.</t>
  </si>
  <si>
    <t>Valor Unit.</t>
  </si>
  <si>
    <r>
      <rPr>
        <sz val="10"/>
        <color rgb="FFFF0000"/>
        <rFont val="Arial"/>
        <family val="2"/>
      </rPr>
      <t>*</t>
    </r>
    <r>
      <rPr>
        <sz val="10"/>
        <color rgb="FF000000"/>
        <rFont val="Arial"/>
        <family val="2"/>
      </rPr>
      <t xml:space="preserve"> Considerar, na composição do preço, todo o material artístico e administrativo necessário para viabilizar a realização das ações do Programa, tais como tintas, lápis de cor, giz de cer, papéis diversos, tesoura, cola, cola quente, TNT, EVA, tecidos, cenários, material de escritório para a equipe. Conforme item </t>
    </r>
    <r>
      <rPr>
        <b/>
        <sz val="10"/>
        <color rgb="FF000000"/>
        <rFont val="Arial"/>
        <family val="2"/>
      </rPr>
      <t>4.3.2 INFRAESTRUTURA, EQUIPAMENTOS, MATERIAIS E INSUMOS</t>
    </r>
  </si>
  <si>
    <r>
      <rPr>
        <sz val="10"/>
        <color rgb="FFFF0000"/>
        <rFont val="Arial"/>
        <family val="2"/>
      </rPr>
      <t xml:space="preserve">** </t>
    </r>
    <r>
      <rPr>
        <sz val="10"/>
        <color rgb="FF000000"/>
        <rFont val="Arial"/>
        <family val="2"/>
      </rPr>
      <t xml:space="preserve">Considerar, na composição do preço, todos os custos de equipamentos, insumos e serviços para implantação e manutenção da plataforma de inscrição e agendamento online, realização das atividades virtuais online, fornecimento de rede wi-fi para o público do Programa, assim como dos equipamentos para o trabalho da equipe, </t>
    </r>
    <r>
      <rPr>
        <b/>
        <sz val="10"/>
        <color rgb="FF000000"/>
        <rFont val="Arial"/>
        <family val="2"/>
      </rPr>
      <t>conforme especificações técnicas dos itens 4.3.3 SERVIÇOS DIGITAIS
4.3.3.1 PLATAFORMA DE INSCRIÇÃO E AGENDAMENTO ON-LINE
4.3.3.2 INFRAESTRUTURA E INSUMOS PARA AÇÕES ON-LINE/VIRTUAIS
4.3.3.3 DISPONIBILIZAÇÃO DE SERVIÇO DE INTERNET</t>
    </r>
  </si>
  <si>
    <t>Mediação Cultural</t>
  </si>
  <si>
    <t>Mediador</t>
  </si>
  <si>
    <t>R$ 4,50 X 2 POR DIA X 22 DIAS úteis</t>
  </si>
  <si>
    <t>4x salário mínimo</t>
  </si>
  <si>
    <t>2,5x salário mínimo</t>
  </si>
  <si>
    <t>4,5x salário mínimo</t>
  </si>
  <si>
    <t>PROPOSTA COMERCIAL - RECIFE</t>
  </si>
  <si>
    <t>R$ 30 POR DIA X 22 DIAS úteis</t>
  </si>
  <si>
    <t>4.2.1.11 TR</t>
  </si>
  <si>
    <t>*** Trata-se de valor global destinado a arcar com todas as atividades previstas para as Dinâmicas Instrutivas, Ações Comemorativas e Plano Integrado de Educação Social e de Práticas Artísticas Comunitárias, por unidade da CAIXA Cultural. O total de R$ 300.000,00 é fixo e não poderá ser alterado em nenhuma hipótese durante o processo licitatório.</t>
  </si>
  <si>
    <t>**** Corresponde a 5% do valor destinado às Dinâmicas Instrutivas, Ações Comemorativas e Plano Integrado de Educação Social e de Práticas Artísticas Comunitárias. Valor não poderá ser alterado em nenhuma hipótese durante o processo licitatório.</t>
  </si>
  <si>
    <t>DINÂMICAS INSTRUTIVAS, AÇÕES COMEMORATIVAS E PLANO INTEGRADO</t>
  </si>
  <si>
    <r>
      <rPr>
        <sz val="10"/>
        <color rgb="FFFF0000"/>
        <rFont val="Arial"/>
        <family val="2"/>
      </rPr>
      <t>***</t>
    </r>
    <r>
      <rPr>
        <sz val="10"/>
        <rFont val="Arial"/>
        <family val="2"/>
      </rPr>
      <t xml:space="preserve"> Dinâmicas Instrutivas, Ações Comemorativas e Plano Integrado de Educação Social e de Práticas Artísticas Comunitárias</t>
    </r>
  </si>
  <si>
    <t>Serviço de Mediação Cultural</t>
  </si>
  <si>
    <t>Banner Interno</t>
  </si>
  <si>
    <t>ÍNDICE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</si>
</sst>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_ ;\-#,##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002060"/>
      <name val="Calibri"/>
      <family val="2"/>
      <scheme val="minor"/>
    </font>
    <font>
      <sz val="11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3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3" fillId="4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164" fontId="3" fillId="4" borderId="2" xfId="1" applyFont="1" applyFill="1" applyBorder="1" applyAlignment="1">
      <alignment horizontal="center"/>
    </xf>
    <xf numFmtId="9" fontId="4" fillId="0" borderId="2" xfId="0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1" applyFont="1" applyBorder="1" applyAlignment="1">
      <alignment horizontal="left"/>
    </xf>
    <xf numFmtId="164" fontId="2" fillId="0" borderId="0" xfId="1" applyFont="1" applyAlignment="1">
      <alignment horizontal="left"/>
    </xf>
    <xf numFmtId="164" fontId="3" fillId="4" borderId="13" xfId="1" applyFont="1" applyFill="1" applyBorder="1" applyAlignment="1">
      <alignment horizontal="left"/>
    </xf>
    <xf numFmtId="164" fontId="3" fillId="4" borderId="3" xfId="1" applyFont="1" applyFill="1" applyBorder="1" applyAlignment="1">
      <alignment horizontal="left"/>
    </xf>
    <xf numFmtId="164" fontId="4" fillId="0" borderId="3" xfId="1" applyFont="1" applyBorder="1" applyAlignment="1">
      <alignment horizontal="left"/>
    </xf>
    <xf numFmtId="164" fontId="3" fillId="4" borderId="3" xfId="1" applyFont="1" applyFill="1" applyBorder="1" applyAlignment="1">
      <alignment horizontal="center"/>
    </xf>
    <xf numFmtId="164" fontId="4" fillId="0" borderId="3" xfId="1" applyFont="1" applyFill="1" applyBorder="1" applyAlignment="1">
      <alignment horizontal="left"/>
    </xf>
    <xf numFmtId="0" fontId="3" fillId="4" borderId="15" xfId="0" applyFont="1" applyFill="1" applyBorder="1" applyAlignment="1">
      <alignment horizontal="center"/>
    </xf>
    <xf numFmtId="164" fontId="4" fillId="0" borderId="3" xfId="1" applyFont="1" applyFill="1" applyBorder="1" applyAlignment="1">
      <alignment horizontal="left" vertical="center" wrapText="1"/>
    </xf>
    <xf numFmtId="0" fontId="2" fillId="0" borderId="1" xfId="0" applyFont="1" applyBorder="1"/>
    <xf numFmtId="164" fontId="2" fillId="0" borderId="3" xfId="1" applyFont="1" applyBorder="1" applyAlignment="1">
      <alignment horizontal="left"/>
    </xf>
    <xf numFmtId="164" fontId="6" fillId="2" borderId="6" xfId="1" applyFont="1" applyFill="1" applyBorder="1" applyAlignment="1">
      <alignment horizontal="left"/>
    </xf>
    <xf numFmtId="0" fontId="4" fillId="6" borderId="1" xfId="0" applyFont="1" applyFill="1" applyBorder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wrapText="1"/>
    </xf>
    <xf numFmtId="164" fontId="3" fillId="4" borderId="12" xfId="1" applyFont="1" applyFill="1" applyBorder="1" applyAlignment="1">
      <alignment horizontal="center"/>
    </xf>
    <xf numFmtId="164" fontId="3" fillId="4" borderId="11" xfId="1" applyFont="1" applyFill="1" applyBorder="1" applyAlignment="1">
      <alignment horizontal="center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/>
    </xf>
    <xf numFmtId="44" fontId="15" fillId="0" borderId="2" xfId="5" applyFont="1" applyBorder="1" applyAlignment="1">
      <alignment horizontal="center" vertical="center" wrapText="1"/>
    </xf>
    <xf numFmtId="8" fontId="15" fillId="0" borderId="2" xfId="5" applyNumberFormat="1" applyFont="1" applyBorder="1" applyAlignment="1">
      <alignment horizontal="center" vertical="center"/>
    </xf>
    <xf numFmtId="44" fontId="13" fillId="0" borderId="0" xfId="0" applyNumberFormat="1" applyFont="1" applyAlignment="1">
      <alignment vertical="center" wrapText="1"/>
    </xf>
    <xf numFmtId="44" fontId="0" fillId="0" borderId="0" xfId="0" applyNumberFormat="1" applyAlignment="1">
      <alignment vertical="center"/>
    </xf>
    <xf numFmtId="44" fontId="15" fillId="0" borderId="2" xfId="5" applyFont="1" applyBorder="1" applyAlignment="1">
      <alignment horizontal="center" vertical="center"/>
    </xf>
    <xf numFmtId="14" fontId="15" fillId="0" borderId="2" xfId="5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5" fontId="15" fillId="0" borderId="2" xfId="5" applyNumberFormat="1" applyFont="1" applyBorder="1" applyAlignment="1">
      <alignment horizontal="center" vertical="center"/>
    </xf>
    <xf numFmtId="44" fontId="14" fillId="0" borderId="2" xfId="5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9" fontId="15" fillId="0" borderId="2" xfId="4" applyFont="1" applyBorder="1" applyAlignment="1">
      <alignment horizontal="center" vertical="center"/>
    </xf>
    <xf numFmtId="44" fontId="15" fillId="0" borderId="2" xfId="5" applyFont="1" applyBorder="1" applyAlignment="1">
      <alignment vertical="center"/>
    </xf>
    <xf numFmtId="44" fontId="14" fillId="10" borderId="2" xfId="5" applyFont="1" applyFill="1" applyBorder="1" applyAlignment="1">
      <alignment vertical="center"/>
    </xf>
    <xf numFmtId="10" fontId="15" fillId="0" borderId="2" xfId="4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justify" vertical="center" wrapText="1"/>
    </xf>
    <xf numFmtId="44" fontId="15" fillId="0" borderId="2" xfId="5" applyFont="1" applyFill="1" applyBorder="1" applyAlignment="1">
      <alignment vertical="center"/>
    </xf>
    <xf numFmtId="9" fontId="13" fillId="0" borderId="0" xfId="0" applyNumberFormat="1" applyFont="1" applyAlignment="1">
      <alignment vertical="center" wrapText="1"/>
    </xf>
    <xf numFmtId="10" fontId="14" fillId="10" borderId="2" xfId="4" applyNumberFormat="1" applyFont="1" applyFill="1" applyBorder="1" applyAlignment="1">
      <alignment horizontal="center" vertical="center"/>
    </xf>
    <xf numFmtId="44" fontId="14" fillId="10" borderId="2" xfId="0" applyNumberFormat="1" applyFont="1" applyFill="1" applyBorder="1" applyAlignment="1">
      <alignment horizontal="center" vertical="center"/>
    </xf>
    <xf numFmtId="44" fontId="15" fillId="0" borderId="2" xfId="0" applyNumberFormat="1" applyFont="1" applyBorder="1" applyAlignment="1">
      <alignment horizontal="center" vertical="center"/>
    </xf>
    <xf numFmtId="10" fontId="15" fillId="0" borderId="2" xfId="4" applyNumberFormat="1" applyFont="1" applyBorder="1" applyAlignment="1">
      <alignment horizontal="center" vertical="center"/>
    </xf>
    <xf numFmtId="10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4" fontId="14" fillId="0" borderId="2" xfId="0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center" wrapText="1"/>
    </xf>
    <xf numFmtId="44" fontId="13" fillId="0" borderId="29" xfId="0" applyNumberFormat="1" applyFont="1" applyBorder="1" applyAlignment="1">
      <alignment horizontal="left" vertical="center" wrapText="1"/>
    </xf>
    <xf numFmtId="166" fontId="13" fillId="0" borderId="29" xfId="0" applyNumberFormat="1" applyFont="1" applyBorder="1" applyAlignment="1">
      <alignment horizontal="left" vertical="center" wrapText="1"/>
    </xf>
    <xf numFmtId="9" fontId="15" fillId="0" borderId="2" xfId="4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44" fontId="14" fillId="9" borderId="2" xfId="5" applyFont="1" applyFill="1" applyBorder="1" applyAlignment="1">
      <alignment vertical="center"/>
    </xf>
    <xf numFmtId="4" fontId="13" fillId="0" borderId="0" xfId="0" applyNumberFormat="1" applyFont="1" applyAlignment="1">
      <alignment vertical="center" wrapText="1"/>
    </xf>
    <xf numFmtId="9" fontId="0" fillId="0" borderId="0" xfId="4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5" applyFont="1" applyAlignment="1">
      <alignment vertical="center"/>
    </xf>
    <xf numFmtId="44" fontId="15" fillId="0" borderId="2" xfId="5" applyFont="1" applyFill="1" applyBorder="1" applyAlignment="1">
      <alignment horizontal="center" vertical="center" wrapText="1"/>
    </xf>
    <xf numFmtId="10" fontId="13" fillId="0" borderId="0" xfId="0" applyNumberFormat="1" applyFont="1" applyAlignment="1">
      <alignment vertical="center" wrapText="1"/>
    </xf>
    <xf numFmtId="0" fontId="15" fillId="0" borderId="2" xfId="0" applyFont="1" applyBorder="1" applyAlignment="1">
      <alignment horizontal="center"/>
    </xf>
    <xf numFmtId="0" fontId="13" fillId="0" borderId="0" xfId="0" applyFont="1" applyAlignment="1">
      <alignment wrapText="1"/>
    </xf>
    <xf numFmtId="44" fontId="0" fillId="0" borderId="0" xfId="0" applyNumberFormat="1"/>
    <xf numFmtId="44" fontId="15" fillId="11" borderId="2" xfId="5" applyFont="1" applyFill="1" applyBorder="1" applyAlignment="1">
      <alignment vertical="center"/>
    </xf>
    <xf numFmtId="10" fontId="15" fillId="11" borderId="2" xfId="4" applyNumberFormat="1" applyFont="1" applyFill="1" applyBorder="1" applyAlignment="1">
      <alignment horizontal="center" vertical="center"/>
    </xf>
    <xf numFmtId="9" fontId="15" fillId="11" borderId="2" xfId="4" applyFont="1" applyFill="1" applyBorder="1" applyAlignment="1">
      <alignment horizontal="center" vertical="center"/>
    </xf>
    <xf numFmtId="8" fontId="15" fillId="11" borderId="2" xfId="5" applyNumberFormat="1" applyFont="1" applyFill="1" applyBorder="1" applyAlignment="1">
      <alignment horizontal="center" vertical="center"/>
    </xf>
    <xf numFmtId="3" fontId="4" fillId="0" borderId="2" xfId="2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/>
    </xf>
    <xf numFmtId="8" fontId="14" fillId="10" borderId="2" xfId="5" applyNumberFormat="1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/>
    </xf>
    <xf numFmtId="164" fontId="13" fillId="0" borderId="0" xfId="0" applyNumberFormat="1" applyFont="1" applyAlignment="1">
      <alignment vertical="center"/>
    </xf>
    <xf numFmtId="0" fontId="13" fillId="0" borderId="0" xfId="0" applyFont="1"/>
    <xf numFmtId="0" fontId="14" fillId="10" borderId="2" xfId="0" applyFont="1" applyFill="1" applyBorder="1" applyAlignment="1">
      <alignment horizontal="center" vertical="center"/>
    </xf>
    <xf numFmtId="164" fontId="4" fillId="12" borderId="3" xfId="1" applyFont="1" applyFill="1" applyBorder="1" applyAlignment="1">
      <alignment horizontal="left" vertical="center" wrapText="1"/>
    </xf>
    <xf numFmtId="43" fontId="0" fillId="0" borderId="0" xfId="6" applyFont="1" applyAlignment="1">
      <alignment vertical="center"/>
    </xf>
    <xf numFmtId="0" fontId="0" fillId="0" borderId="0" xfId="0" applyAlignment="1">
      <alignment wrapText="1"/>
    </xf>
    <xf numFmtId="0" fontId="18" fillId="0" borderId="16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13" borderId="2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3" fillId="15" borderId="2" xfId="0" applyFont="1" applyFill="1" applyBorder="1" applyAlignment="1">
      <alignment horizontal="center" vertical="justify" wrapText="1"/>
    </xf>
    <xf numFmtId="0" fontId="0" fillId="16" borderId="2" xfId="0" applyFill="1" applyBorder="1" applyAlignment="1">
      <alignment wrapText="1"/>
    </xf>
    <xf numFmtId="0" fontId="3" fillId="17" borderId="14" xfId="0" applyFont="1" applyFill="1" applyBorder="1" applyAlignment="1">
      <alignment horizontal="center" wrapText="1"/>
    </xf>
    <xf numFmtId="0" fontId="3" fillId="17" borderId="2" xfId="0" applyFont="1" applyFill="1" applyBorder="1" applyAlignment="1">
      <alignment horizontal="center" wrapText="1"/>
    </xf>
    <xf numFmtId="0" fontId="19" fillId="17" borderId="2" xfId="0" applyFont="1" applyFill="1" applyBorder="1" applyAlignment="1">
      <alignment horizontal="center" vertical="center" wrapText="1"/>
    </xf>
    <xf numFmtId="0" fontId="3" fillId="18" borderId="28" xfId="0" applyFont="1" applyFill="1" applyBorder="1" applyAlignment="1">
      <alignment horizontal="center" vertical="justify" wrapText="1"/>
    </xf>
    <xf numFmtId="0" fontId="20" fillId="19" borderId="2" xfId="0" applyFont="1" applyFill="1" applyBorder="1" applyAlignment="1">
      <alignment wrapText="1"/>
    </xf>
    <xf numFmtId="10" fontId="0" fillId="0" borderId="2" xfId="0" applyNumberFormat="1" applyBorder="1" applyAlignment="1">
      <alignment wrapText="1"/>
    </xf>
    <xf numFmtId="0" fontId="17" fillId="11" borderId="13" xfId="0" applyFont="1" applyFill="1" applyBorder="1" applyAlignment="1">
      <alignment horizontal="left" wrapText="1"/>
    </xf>
    <xf numFmtId="0" fontId="17" fillId="11" borderId="14" xfId="0" applyFont="1" applyFill="1" applyBorder="1" applyAlignment="1">
      <alignment horizontal="left" wrapText="1"/>
    </xf>
    <xf numFmtId="10" fontId="0" fillId="21" borderId="2" xfId="0" applyNumberFormat="1" applyFill="1" applyBorder="1" applyAlignment="1">
      <alignment wrapText="1"/>
    </xf>
    <xf numFmtId="164" fontId="4" fillId="11" borderId="2" xfId="1" applyFont="1" applyFill="1" applyBorder="1" applyAlignment="1">
      <alignment horizontal="left"/>
    </xf>
    <xf numFmtId="164" fontId="4" fillId="11" borderId="8" xfId="1" applyFont="1" applyFill="1" applyBorder="1" applyAlignment="1">
      <alignment horizontal="left"/>
    </xf>
    <xf numFmtId="164" fontId="4" fillId="0" borderId="11" xfId="1" applyFont="1" applyFill="1" applyBorder="1" applyAlignment="1">
      <alignment horizontal="left" vertical="center" wrapText="1"/>
    </xf>
    <xf numFmtId="164" fontId="4" fillId="11" borderId="8" xfId="1" applyFont="1" applyFill="1" applyBorder="1" applyAlignment="1">
      <alignment horizontal="left" vertical="center" wrapText="1"/>
    </xf>
    <xf numFmtId="164" fontId="4" fillId="11" borderId="12" xfId="1" applyFont="1" applyFill="1" applyBorder="1" applyAlignment="1">
      <alignment horizontal="left" vertical="center" wrapText="1"/>
    </xf>
    <xf numFmtId="164" fontId="4" fillId="11" borderId="2" xfId="1" applyFont="1" applyFill="1" applyBorder="1" applyAlignment="1">
      <alignment horizontal="left" vertical="center" wrapText="1"/>
    </xf>
    <xf numFmtId="164" fontId="4" fillId="0" borderId="9" xfId="1" applyFont="1" applyFill="1" applyBorder="1" applyAlignment="1">
      <alignment horizontal="left" vertical="center" wrapText="1"/>
    </xf>
    <xf numFmtId="164" fontId="3" fillId="4" borderId="15" xfId="1" applyFont="1" applyFill="1" applyBorder="1" applyAlignment="1">
      <alignment horizontal="left"/>
    </xf>
    <xf numFmtId="164" fontId="3" fillId="4" borderId="14" xfId="1" applyFont="1" applyFill="1" applyBorder="1" applyAlignment="1">
      <alignment horizontal="left"/>
    </xf>
    <xf numFmtId="164" fontId="3" fillId="4" borderId="22" xfId="1" applyFont="1" applyFill="1" applyBorder="1" applyAlignment="1">
      <alignment horizontal="left"/>
    </xf>
    <xf numFmtId="164" fontId="3" fillId="4" borderId="23" xfId="1" applyFont="1" applyFill="1" applyBorder="1" applyAlignment="1">
      <alignment horizontal="left"/>
    </xf>
    <xf numFmtId="164" fontId="3" fillId="4" borderId="24" xfId="1" applyFont="1" applyFill="1" applyBorder="1" applyAlignment="1">
      <alignment horizontal="left"/>
    </xf>
    <xf numFmtId="164" fontId="3" fillId="4" borderId="25" xfId="1" applyFont="1" applyFill="1" applyBorder="1" applyAlignment="1">
      <alignment horizontal="left"/>
    </xf>
    <xf numFmtId="164" fontId="3" fillId="4" borderId="9" xfId="1" applyFont="1" applyFill="1" applyBorder="1" applyAlignment="1">
      <alignment horizontal="left"/>
    </xf>
    <xf numFmtId="0" fontId="3" fillId="4" borderId="1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18" borderId="2" xfId="0" applyFont="1" applyFill="1" applyBorder="1" applyAlignment="1">
      <alignment horizontal="center" vertical="justify" wrapText="1"/>
    </xf>
    <xf numFmtId="8" fontId="21" fillId="6" borderId="29" xfId="5" applyNumberFormat="1" applyFont="1" applyFill="1" applyBorder="1" applyAlignment="1">
      <alignment horizontal="center" vertical="center"/>
    </xf>
    <xf numFmtId="8" fontId="15" fillId="6" borderId="29" xfId="5" applyNumberFormat="1" applyFont="1" applyFill="1" applyBorder="1" applyAlignment="1">
      <alignment horizontal="center" vertical="center"/>
    </xf>
    <xf numFmtId="8" fontId="15" fillId="0" borderId="29" xfId="5" applyNumberFormat="1" applyFont="1" applyFill="1" applyBorder="1" applyAlignment="1">
      <alignment horizontal="center" vertical="center"/>
    </xf>
    <xf numFmtId="8" fontId="14" fillId="0" borderId="2" xfId="0" applyNumberFormat="1" applyFont="1" applyBorder="1" applyAlignment="1">
      <alignment horizontal="center" vertical="center"/>
    </xf>
    <xf numFmtId="0" fontId="6" fillId="8" borderId="19" xfId="0" applyFont="1" applyFill="1" applyBorder="1" applyAlignment="1"/>
    <xf numFmtId="0" fontId="6" fillId="8" borderId="20" xfId="0" applyFont="1" applyFill="1" applyBorder="1" applyAlignment="1"/>
    <xf numFmtId="0" fontId="13" fillId="0" borderId="0" xfId="0" applyFont="1" applyAlignment="1">
      <alignment vertical="center"/>
    </xf>
    <xf numFmtId="10" fontId="0" fillId="0" borderId="2" xfId="4" applyNumberFormat="1" applyFont="1" applyBorder="1" applyAlignment="1">
      <alignment wrapText="1"/>
    </xf>
    <xf numFmtId="0" fontId="17" fillId="11" borderId="13" xfId="0" applyFont="1" applyFill="1" applyBorder="1" applyAlignment="1">
      <alignment horizontal="left" wrapText="1"/>
    </xf>
    <xf numFmtId="0" fontId="17" fillId="11" borderId="14" xfId="0" applyFont="1" applyFill="1" applyBorder="1" applyAlignment="1">
      <alignment horizontal="left" wrapText="1"/>
    </xf>
    <xf numFmtId="0" fontId="3" fillId="20" borderId="20" xfId="0" applyFont="1" applyFill="1" applyBorder="1" applyAlignment="1">
      <alignment horizontal="center" vertical="justify" wrapText="1"/>
    </xf>
    <xf numFmtId="0" fontId="3" fillId="20" borderId="21" xfId="0" applyFont="1" applyFill="1" applyBorder="1" applyAlignment="1">
      <alignment horizontal="center" vertical="justify" wrapText="1"/>
    </xf>
    <xf numFmtId="0" fontId="3" fillId="14" borderId="14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3" fillId="12" borderId="28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9" fillId="5" borderId="2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9" fillId="5" borderId="19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wrapText="1"/>
    </xf>
    <xf numFmtId="0" fontId="4" fillId="6" borderId="14" xfId="0" applyFont="1" applyFill="1" applyBorder="1" applyAlignment="1">
      <alignment horizontal="left" wrapText="1"/>
    </xf>
    <xf numFmtId="0" fontId="11" fillId="0" borderId="16" xfId="0" applyFont="1" applyBorder="1" applyAlignment="1">
      <alignment horizontal="center" vertical="center"/>
    </xf>
    <xf numFmtId="0" fontId="6" fillId="7" borderId="19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2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 wrapText="1"/>
    </xf>
    <xf numFmtId="0" fontId="4" fillId="6" borderId="2" xfId="0" applyFont="1" applyFill="1" applyBorder="1" applyAlignment="1">
      <alignment horizontal="left" wrapText="1"/>
    </xf>
    <xf numFmtId="0" fontId="6" fillId="7" borderId="21" xfId="0" applyFont="1" applyFill="1" applyBorder="1" applyAlignment="1">
      <alignment horizontal="center"/>
    </xf>
    <xf numFmtId="0" fontId="6" fillId="8" borderId="21" xfId="0" applyFont="1" applyFill="1" applyBorder="1" applyAlignment="1">
      <alignment horizontal="center"/>
    </xf>
    <xf numFmtId="0" fontId="14" fillId="9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/>
    </xf>
  </cellXfs>
  <cellStyles count="7">
    <cellStyle name="Moeda" xfId="1" builtinId="4"/>
    <cellStyle name="Moeda 2" xfId="5" xr:uid="{078893BB-4864-4803-A22D-1C59262ED76C}"/>
    <cellStyle name="Normal" xfId="0" builtinId="0"/>
    <cellStyle name="Normal 2" xfId="3" xr:uid="{447C6F21-716C-4B1F-95CE-8E94F7D7A95E}"/>
    <cellStyle name="Normal 3" xfId="2" xr:uid="{FE45F696-EFB7-4EE3-9055-6C54F4BF49D6}"/>
    <cellStyle name="Porcentagem" xfId="4" builtinId="5"/>
    <cellStyle name="Vírgula" xfId="6" builtin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CAB8-7646-406E-BAAD-3D0324A53C16}">
  <sheetPr>
    <pageSetUpPr fitToPage="1"/>
  </sheetPr>
  <dimension ref="A1:J12"/>
  <sheetViews>
    <sheetView workbookViewId="0"/>
  </sheetViews>
  <sheetFormatPr defaultColWidth="9.140625" defaultRowHeight="15" x14ac:dyDescent="0.25"/>
  <cols>
    <col min="1" max="1" width="18.140625" style="95" bestFit="1" customWidth="1"/>
    <col min="2" max="2" width="20.5703125" style="95" customWidth="1"/>
    <col min="3" max="3" width="20.85546875" style="95" customWidth="1"/>
    <col min="4" max="4" width="14" style="95" customWidth="1"/>
    <col min="5" max="5" width="15.140625" style="95" customWidth="1"/>
    <col min="6" max="6" width="16" style="95" customWidth="1"/>
    <col min="7" max="7" width="14.7109375" style="95" bestFit="1" customWidth="1"/>
    <col min="8" max="10" width="11.7109375" style="95" bestFit="1" customWidth="1"/>
    <col min="11" max="16384" width="9.140625" style="95"/>
  </cols>
  <sheetData>
    <row r="1" spans="1:10" ht="31.5" x14ac:dyDescent="0.25">
      <c r="B1" s="96" t="s">
        <v>123</v>
      </c>
      <c r="C1" s="97"/>
      <c r="D1" s="97"/>
      <c r="E1" s="97"/>
      <c r="F1" s="97"/>
      <c r="G1" s="97"/>
      <c r="H1" s="97"/>
      <c r="I1" s="97"/>
      <c r="J1" s="97"/>
    </row>
    <row r="2" spans="1:10" x14ac:dyDescent="0.25">
      <c r="B2" s="98"/>
      <c r="C2" s="98"/>
      <c r="D2" s="98"/>
      <c r="E2" s="98"/>
      <c r="F2" s="98"/>
      <c r="G2" s="98"/>
      <c r="H2" s="99" t="s">
        <v>124</v>
      </c>
      <c r="I2" s="99" t="s">
        <v>125</v>
      </c>
      <c r="J2" s="99" t="s">
        <v>126</v>
      </c>
    </row>
    <row r="3" spans="1:10" x14ac:dyDescent="0.25">
      <c r="B3" s="98"/>
      <c r="C3" s="98"/>
      <c r="D3" s="98"/>
      <c r="E3" s="98"/>
      <c r="F3" s="98"/>
      <c r="G3" s="98"/>
      <c r="H3" s="98"/>
      <c r="I3" s="98"/>
      <c r="J3" s="98"/>
    </row>
    <row r="4" spans="1:10" ht="38.25" x14ac:dyDescent="0.25">
      <c r="A4" s="100"/>
      <c r="B4" s="141" t="s">
        <v>127</v>
      </c>
      <c r="C4" s="142"/>
      <c r="D4" s="143" t="s">
        <v>128</v>
      </c>
      <c r="E4" s="144"/>
      <c r="F4" s="144"/>
      <c r="G4" s="144"/>
      <c r="H4" s="101" t="s">
        <v>129</v>
      </c>
      <c r="I4" s="101" t="s">
        <v>129</v>
      </c>
      <c r="J4" s="101" t="s">
        <v>129</v>
      </c>
    </row>
    <row r="5" spans="1:10" ht="51" x14ac:dyDescent="0.25">
      <c r="A5" s="102" t="s">
        <v>166</v>
      </c>
      <c r="B5" s="103"/>
      <c r="C5" s="104"/>
      <c r="D5" s="105" t="s">
        <v>140</v>
      </c>
      <c r="E5" s="105" t="s">
        <v>141</v>
      </c>
      <c r="F5" s="105" t="s">
        <v>110</v>
      </c>
      <c r="G5" s="105" t="s">
        <v>152</v>
      </c>
      <c r="H5" s="106" t="s">
        <v>130</v>
      </c>
      <c r="I5" s="106" t="s">
        <v>130</v>
      </c>
      <c r="J5" s="128" t="s">
        <v>130</v>
      </c>
    </row>
    <row r="6" spans="1:10" x14ac:dyDescent="0.25">
      <c r="A6" s="107" t="s">
        <v>144</v>
      </c>
      <c r="B6" s="137" t="s">
        <v>131</v>
      </c>
      <c r="C6" s="138"/>
      <c r="D6" s="136">
        <f>'Serviço de Coordenação '!D53/'Serviço de Coordenação '!$D$65</f>
        <v>0.95389039459191405</v>
      </c>
      <c r="E6" s="136">
        <f>'Supervisão Operacional'!D53/'Supervisão Operacional'!$D$65</f>
        <v>0.91995537126234905</v>
      </c>
      <c r="F6" s="108">
        <f>'Consultoria Pedagógica'!D53/'Consultoria Pedagógica'!$D$65</f>
        <v>0.94842396275662888</v>
      </c>
      <c r="G6" s="108">
        <f>'Mediação Cultural'!D53/'Mediação Cultural'!$D$65</f>
        <v>0.86407942040723029</v>
      </c>
      <c r="H6" s="108"/>
      <c r="I6" s="108"/>
      <c r="J6" s="108"/>
    </row>
    <row r="7" spans="1:10" x14ac:dyDescent="0.25">
      <c r="A7" s="107" t="s">
        <v>132</v>
      </c>
      <c r="B7" s="137" t="s">
        <v>133</v>
      </c>
      <c r="C7" s="138"/>
      <c r="D7" s="136">
        <f>'Serviço de Coordenação '!D55/'Serviço de Coordenação '!$D$65</f>
        <v>1.4842871564813316E-2</v>
      </c>
      <c r="E7" s="136">
        <f>'Supervisão Operacional'!D55/'Supervisão Operacional'!$D$65</f>
        <v>2.5766695101619077E-2</v>
      </c>
      <c r="F7" s="108">
        <f>'Consultoria Pedagógica'!D55/'Consultoria Pedagógica'!$D$65</f>
        <v>1.6602538448336809E-2</v>
      </c>
      <c r="G7" s="108">
        <f>'Mediação Cultural'!D55/'Mediação Cultural'!$D$65</f>
        <v>4.0336143224473042E-2</v>
      </c>
      <c r="H7" s="108"/>
      <c r="I7" s="108"/>
      <c r="J7" s="108"/>
    </row>
    <row r="8" spans="1:10" ht="30" x14ac:dyDescent="0.25">
      <c r="A8" s="107" t="s">
        <v>143</v>
      </c>
      <c r="B8" s="109" t="s">
        <v>134</v>
      </c>
      <c r="C8" s="110"/>
      <c r="D8" s="136">
        <f>'Serviço de Coordenação '!D56/'Serviço de Coordenação '!$D$65</f>
        <v>1.4842871564813316E-2</v>
      </c>
      <c r="E8" s="136">
        <f>'Supervisão Operacional'!D56/'Supervisão Operacional'!$D$65</f>
        <v>2.5766695101619077E-2</v>
      </c>
      <c r="F8" s="108">
        <f>'Consultoria Pedagógica'!D56/'Consultoria Pedagógica'!$D$65</f>
        <v>1.6602538448336809E-2</v>
      </c>
      <c r="G8" s="108">
        <f>'Mediação Cultural'!D56/'Mediação Cultural'!$D$65</f>
        <v>2.9720403712213999E-2</v>
      </c>
      <c r="H8" s="108"/>
      <c r="I8" s="108"/>
      <c r="J8" s="108"/>
    </row>
    <row r="9" spans="1:10" x14ac:dyDescent="0.25">
      <c r="A9" s="107" t="s">
        <v>145</v>
      </c>
      <c r="B9" s="137" t="s">
        <v>135</v>
      </c>
      <c r="C9" s="138"/>
      <c r="D9" s="136">
        <f>('Serviço de Coordenação '!D57-'Serviço de Coordenação '!D58)/'Serviço de Coordenação '!$D$65</f>
        <v>3.958099083950218E-2</v>
      </c>
      <c r="E9" s="136">
        <f>('Supervisão Operacional'!D57-'Supervisão Operacional'!D58)/'Supervisão Operacional'!$D$65</f>
        <v>6.8711186937650867E-2</v>
      </c>
      <c r="F9" s="108">
        <f>('Consultoria Pedagógica'!D57-'Consultoria Pedagógica'!D58)/'Consultoria Pedagógica'!$D$65</f>
        <v>4.4273435862231494E-2</v>
      </c>
      <c r="G9" s="108">
        <f>('Mediação Cultural'!D57-'Mediação Cultural'!D58)/'Mediação Cultural'!$D$65</f>
        <v>0.10756304859859478</v>
      </c>
      <c r="H9" s="108"/>
      <c r="I9" s="108"/>
      <c r="J9" s="108"/>
    </row>
    <row r="10" spans="1:10" x14ac:dyDescent="0.25">
      <c r="A10" s="107" t="s">
        <v>136</v>
      </c>
      <c r="B10" s="137" t="s">
        <v>137</v>
      </c>
      <c r="C10" s="138"/>
      <c r="D10" s="136">
        <f>'Serviço de Coordenação '!D59/'Serviço de Coordenação '!$D$65</f>
        <v>0</v>
      </c>
      <c r="E10" s="136">
        <f>'Supervisão Operacional'!D59/'Supervisão Operacional'!$D$65</f>
        <v>0</v>
      </c>
      <c r="F10" s="108">
        <f>'Consultoria Pedagógica'!D59/'Consultoria Pedagógica'!$D$65</f>
        <v>0</v>
      </c>
      <c r="G10" s="108">
        <f>'Mediação Cultural'!D59/'Mediação Cultural'!$D$65</f>
        <v>0</v>
      </c>
      <c r="H10" s="108"/>
      <c r="I10" s="108"/>
      <c r="J10" s="108"/>
    </row>
    <row r="11" spans="1:10" ht="15.75" thickBot="1" x14ac:dyDescent="0.3">
      <c r="A11" s="107" t="s">
        <v>136</v>
      </c>
      <c r="B11" s="137" t="s">
        <v>138</v>
      </c>
      <c r="C11" s="138"/>
      <c r="D11" s="136">
        <f>'Serviço de Coordenação '!D64/'Serviço de Coordenação '!$D$65</f>
        <v>6.5286145685837975E-3</v>
      </c>
      <c r="E11" s="136">
        <f>'Supervisão Operacional'!D64/'Supervisão Operacional'!$D$65</f>
        <v>1.1333441800000028E-2</v>
      </c>
      <c r="F11" s="108">
        <f>'Consultoria Pedagógica'!D64/'Consultoria Pedagógica'!$D$65</f>
        <v>7.3026013811396603E-3</v>
      </c>
      <c r="G11" s="108">
        <f>'Mediação Cultural'!D64/'Mediação Cultural'!$D$65</f>
        <v>1.7741791481915948E-2</v>
      </c>
      <c r="H11" s="108"/>
      <c r="I11" s="108"/>
      <c r="J11" s="108"/>
    </row>
    <row r="12" spans="1:10" ht="15.75" thickBot="1" x14ac:dyDescent="0.3">
      <c r="A12" s="100"/>
      <c r="B12" s="139" t="s">
        <v>139</v>
      </c>
      <c r="C12" s="140"/>
      <c r="D12" s="111">
        <f>D6+D7-D8+D9+D11</f>
        <v>1</v>
      </c>
      <c r="E12" s="111">
        <f>E6+E7-E8+E9+E10+E11</f>
        <v>1</v>
      </c>
      <c r="F12" s="111">
        <f>F6+F7-F8+F9+F10+F11</f>
        <v>1</v>
      </c>
      <c r="G12" s="111">
        <f>G6+G7-G8+G9+G10+G11</f>
        <v>1</v>
      </c>
      <c r="H12" s="108"/>
      <c r="I12" s="108"/>
      <c r="J12" s="108"/>
    </row>
  </sheetData>
  <mergeCells count="8">
    <mergeCell ref="B11:C11"/>
    <mergeCell ref="B12:C12"/>
    <mergeCell ref="B4:C4"/>
    <mergeCell ref="D4:G4"/>
    <mergeCell ref="B6:C6"/>
    <mergeCell ref="B7:C7"/>
    <mergeCell ref="B9:C9"/>
    <mergeCell ref="B10:C10"/>
  </mergeCells>
  <pageMargins left="0.511811024" right="0.511811024" top="0.78740157499999996" bottom="0.78740157499999996" header="0.31496062000000002" footer="0.31496062000000002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00D-9614-434A-B1B8-62CA43B40565}">
  <dimension ref="A2:F51"/>
  <sheetViews>
    <sheetView showGridLines="0" view="pageBreakPreview" zoomScaleNormal="115" zoomScaleSheetLayoutView="100" workbookViewId="0"/>
  </sheetViews>
  <sheetFormatPr defaultColWidth="9.140625" defaultRowHeight="12.75" x14ac:dyDescent="0.2"/>
  <cols>
    <col min="1" max="1" width="63.5703125" style="9" bestFit="1" customWidth="1"/>
    <col min="2" max="2" width="11.5703125" style="9" bestFit="1" customWidth="1"/>
    <col min="3" max="3" width="18.42578125" style="13" bestFit="1" customWidth="1"/>
    <col min="4" max="4" width="16.140625" style="13" customWidth="1"/>
    <col min="5" max="5" width="9.140625" style="88"/>
    <col min="6" max="6" width="9.140625" style="9"/>
    <col min="7" max="7" width="15.85546875" style="9" bestFit="1" customWidth="1"/>
    <col min="8" max="16384" width="9.140625" style="9"/>
  </cols>
  <sheetData>
    <row r="2" spans="1:6" ht="18" x14ac:dyDescent="0.25">
      <c r="A2" s="165" t="s">
        <v>157</v>
      </c>
      <c r="B2" s="166"/>
      <c r="C2" s="166"/>
      <c r="D2" s="166"/>
    </row>
    <row r="3" spans="1:6" ht="13.5" thickBot="1" x14ac:dyDescent="0.25"/>
    <row r="4" spans="1:6" ht="15" customHeight="1" thickBot="1" x14ac:dyDescent="0.25">
      <c r="A4" s="156" t="s">
        <v>24</v>
      </c>
      <c r="B4" s="157"/>
      <c r="C4" s="157"/>
      <c r="D4" s="169"/>
      <c r="E4" s="155"/>
    </row>
    <row r="5" spans="1:6" ht="15" customHeight="1" thickBot="1" x14ac:dyDescent="0.25">
      <c r="A5" s="160" t="s">
        <v>25</v>
      </c>
      <c r="B5" s="161"/>
      <c r="C5" s="161"/>
      <c r="D5" s="170"/>
      <c r="E5" s="155"/>
    </row>
    <row r="6" spans="1:6" x14ac:dyDescent="0.2">
      <c r="A6" s="27" t="s">
        <v>0</v>
      </c>
      <c r="B6" s="126" t="s">
        <v>5</v>
      </c>
      <c r="C6" s="29" t="s">
        <v>147</v>
      </c>
      <c r="D6" s="30" t="s">
        <v>146</v>
      </c>
      <c r="E6" s="155"/>
    </row>
    <row r="7" spans="1:6" x14ac:dyDescent="0.2">
      <c r="A7" s="24" t="s">
        <v>1</v>
      </c>
      <c r="B7" s="85">
        <v>1</v>
      </c>
      <c r="C7" s="112">
        <f>ROUND('Serviço de Coordenação '!D75,2)</f>
        <v>15639.69</v>
      </c>
      <c r="D7" s="18">
        <f>ROUND(B7*C7*12,2)</f>
        <v>187676.28</v>
      </c>
      <c r="E7" s="88" t="s">
        <v>156</v>
      </c>
      <c r="F7" s="88"/>
    </row>
    <row r="8" spans="1:6" x14ac:dyDescent="0.2">
      <c r="A8" s="24" t="s">
        <v>2</v>
      </c>
      <c r="B8" s="85">
        <v>3</v>
      </c>
      <c r="C8" s="112">
        <f>ROUND('Supervisão Operacional'!D75,2)</f>
        <v>9009.2199999999993</v>
      </c>
      <c r="D8" s="18">
        <f t="shared" ref="D8:D10" si="0">ROUND(B8*C8*12,2)</f>
        <v>324331.92</v>
      </c>
      <c r="E8" s="88" t="s">
        <v>155</v>
      </c>
    </row>
    <row r="9" spans="1:6" x14ac:dyDescent="0.2">
      <c r="A9" s="24" t="s">
        <v>3</v>
      </c>
      <c r="B9" s="85">
        <v>1</v>
      </c>
      <c r="C9" s="112">
        <f>ROUND('Consultoria Pedagógica'!D75,2)</f>
        <v>13982.07</v>
      </c>
      <c r="D9" s="18">
        <f t="shared" si="0"/>
        <v>167784.84</v>
      </c>
      <c r="E9" s="88" t="s">
        <v>154</v>
      </c>
    </row>
    <row r="10" spans="1:6" ht="13.5" thickBot="1" x14ac:dyDescent="0.25">
      <c r="A10" s="24" t="s">
        <v>164</v>
      </c>
      <c r="B10" s="85">
        <v>8</v>
      </c>
      <c r="C10" s="112">
        <f>ROUND('Mediação Cultural'!D75,2)</f>
        <v>5755.08</v>
      </c>
      <c r="D10" s="18">
        <f t="shared" si="0"/>
        <v>552487.68000000005</v>
      </c>
      <c r="E10" s="88" t="s">
        <v>119</v>
      </c>
    </row>
    <row r="11" spans="1:6" ht="15.75" customHeight="1" thickBot="1" x14ac:dyDescent="0.25">
      <c r="A11" s="160" t="s">
        <v>26</v>
      </c>
      <c r="B11" s="161"/>
      <c r="C11" s="161"/>
      <c r="D11" s="161"/>
    </row>
    <row r="12" spans="1:6" ht="28.5" customHeight="1" x14ac:dyDescent="0.2">
      <c r="A12" s="167" t="s">
        <v>31</v>
      </c>
      <c r="B12" s="168"/>
      <c r="C12" s="112">
        <v>5981.11</v>
      </c>
      <c r="D12" s="16">
        <f t="shared" ref="D12:D13" si="1">C12*12</f>
        <v>71773.319999999992</v>
      </c>
    </row>
    <row r="13" spans="1:6" ht="70.5" customHeight="1" x14ac:dyDescent="0.2">
      <c r="A13" s="153" t="s">
        <v>30</v>
      </c>
      <c r="B13" s="154"/>
      <c r="C13" s="113">
        <v>4695.59</v>
      </c>
      <c r="D13" s="16">
        <f t="shared" si="1"/>
        <v>56347.08</v>
      </c>
    </row>
    <row r="14" spans="1:6" ht="13.5" thickBot="1" x14ac:dyDescent="0.25">
      <c r="A14" s="121" t="s">
        <v>4</v>
      </c>
      <c r="B14" s="122"/>
      <c r="C14" s="123">
        <f>SUM(C7:C13)</f>
        <v>55062.759999999995</v>
      </c>
      <c r="D14" s="124">
        <f>SUM(D7:D13)</f>
        <v>1360401.12</v>
      </c>
    </row>
    <row r="15" spans="1:6" ht="15.75" customHeight="1" thickBot="1" x14ac:dyDescent="0.25">
      <c r="A15" s="156" t="s">
        <v>27</v>
      </c>
      <c r="B15" s="157"/>
      <c r="C15" s="157"/>
      <c r="D15" s="157"/>
    </row>
    <row r="16" spans="1:6" s="10" customFormat="1" x14ac:dyDescent="0.2">
      <c r="A16" s="27" t="s">
        <v>0</v>
      </c>
      <c r="B16" s="28" t="s">
        <v>5</v>
      </c>
      <c r="C16" s="29" t="s">
        <v>148</v>
      </c>
      <c r="D16" s="30" t="s">
        <v>146</v>
      </c>
      <c r="E16" s="89"/>
    </row>
    <row r="17" spans="1:5" x14ac:dyDescent="0.2">
      <c r="A17" s="24" t="s">
        <v>23</v>
      </c>
      <c r="B17" s="78">
        <v>14400</v>
      </c>
      <c r="C17" s="112">
        <v>12.98</v>
      </c>
      <c r="D17" s="18">
        <f>C17*B17</f>
        <v>186912</v>
      </c>
    </row>
    <row r="18" spans="1:5" x14ac:dyDescent="0.2">
      <c r="A18" s="24" t="s">
        <v>22</v>
      </c>
      <c r="B18" s="78">
        <v>540</v>
      </c>
      <c r="C18" s="112">
        <v>25.99</v>
      </c>
      <c r="D18" s="18">
        <f>C18*B18</f>
        <v>14034.599999999999</v>
      </c>
    </row>
    <row r="19" spans="1:5" ht="13.5" thickBot="1" x14ac:dyDescent="0.25">
      <c r="A19" s="121" t="s">
        <v>4</v>
      </c>
      <c r="B19" s="122"/>
      <c r="C19" s="123"/>
      <c r="D19" s="125">
        <f>SUM(D17:D18)</f>
        <v>200946.6</v>
      </c>
    </row>
    <row r="20" spans="1:5" ht="13.5" thickBot="1" x14ac:dyDescent="0.25">
      <c r="A20" s="133" t="s">
        <v>28</v>
      </c>
      <c r="B20" s="134"/>
      <c r="C20" s="134"/>
      <c r="D20" s="134"/>
    </row>
    <row r="21" spans="1:5" s="10" customFormat="1" x14ac:dyDescent="0.2">
      <c r="A21" s="27" t="s">
        <v>115</v>
      </c>
      <c r="B21" s="28" t="s">
        <v>5</v>
      </c>
      <c r="C21" s="29" t="s">
        <v>148</v>
      </c>
      <c r="D21" s="30" t="s">
        <v>146</v>
      </c>
      <c r="E21" s="89"/>
    </row>
    <row r="22" spans="1:5" x14ac:dyDescent="0.2">
      <c r="A22" s="3" t="s">
        <v>8</v>
      </c>
      <c r="B22" s="84">
        <v>5000</v>
      </c>
      <c r="C22" s="112">
        <v>2.36</v>
      </c>
      <c r="D22" s="18">
        <f>C22*B22</f>
        <v>11800</v>
      </c>
    </row>
    <row r="23" spans="1:5" x14ac:dyDescent="0.2">
      <c r="A23" s="3" t="s">
        <v>165</v>
      </c>
      <c r="B23" s="84">
        <v>4</v>
      </c>
      <c r="C23" s="112">
        <v>509.58</v>
      </c>
      <c r="D23" s="18">
        <f>C23*B23</f>
        <v>2038.32</v>
      </c>
    </row>
    <row r="24" spans="1:5" x14ac:dyDescent="0.2">
      <c r="A24" s="3" t="s">
        <v>21</v>
      </c>
      <c r="B24" s="84">
        <v>1</v>
      </c>
      <c r="C24" s="112">
        <v>2245.34</v>
      </c>
      <c r="D24" s="114">
        <f>C24*B24</f>
        <v>2245.34</v>
      </c>
    </row>
    <row r="25" spans="1:5" x14ac:dyDescent="0.2">
      <c r="A25" s="3" t="s">
        <v>16</v>
      </c>
      <c r="B25" s="84">
        <v>12</v>
      </c>
      <c r="C25" s="112">
        <v>623.32000000000005</v>
      </c>
      <c r="D25" s="18">
        <f>C25*B25</f>
        <v>7479.84</v>
      </c>
    </row>
    <row r="26" spans="1:5" x14ac:dyDescent="0.2">
      <c r="A26" s="1" t="s">
        <v>116</v>
      </c>
      <c r="B26" s="4" t="s">
        <v>5</v>
      </c>
      <c r="C26" s="7" t="s">
        <v>148</v>
      </c>
      <c r="D26" s="17" t="s">
        <v>146</v>
      </c>
    </row>
    <row r="27" spans="1:5" ht="156" customHeight="1" x14ac:dyDescent="0.2">
      <c r="A27" s="5" t="s">
        <v>19</v>
      </c>
      <c r="B27" s="83">
        <v>240</v>
      </c>
      <c r="C27" s="115">
        <v>394.28</v>
      </c>
      <c r="D27" s="118">
        <f>C27*B27</f>
        <v>94627.199999999997</v>
      </c>
    </row>
    <row r="28" spans="1:5" x14ac:dyDescent="0.2">
      <c r="A28" s="19" t="s">
        <v>117</v>
      </c>
      <c r="B28" s="127" t="s">
        <v>5</v>
      </c>
      <c r="C28" s="7" t="s">
        <v>148</v>
      </c>
      <c r="D28" s="17" t="s">
        <v>146</v>
      </c>
    </row>
    <row r="29" spans="1:5" ht="25.5" x14ac:dyDescent="0.2">
      <c r="A29" s="6" t="s">
        <v>17</v>
      </c>
      <c r="B29" s="80">
        <v>3000</v>
      </c>
      <c r="C29" s="116">
        <v>16.45</v>
      </c>
      <c r="D29" s="114">
        <f t="shared" ref="D29:D34" si="2">C29*B29</f>
        <v>49350</v>
      </c>
    </row>
    <row r="30" spans="1:5" x14ac:dyDescent="0.2">
      <c r="A30" s="3" t="s">
        <v>18</v>
      </c>
      <c r="B30" s="81">
        <v>6</v>
      </c>
      <c r="C30" s="117">
        <v>999.07</v>
      </c>
      <c r="D30" s="114">
        <f t="shared" si="2"/>
        <v>5994.42</v>
      </c>
    </row>
    <row r="31" spans="1:5" x14ac:dyDescent="0.2">
      <c r="A31" s="3" t="s">
        <v>9</v>
      </c>
      <c r="B31" s="82">
        <v>1200</v>
      </c>
      <c r="C31" s="117">
        <v>6.96</v>
      </c>
      <c r="D31" s="20">
        <f t="shared" si="2"/>
        <v>8352</v>
      </c>
    </row>
    <row r="32" spans="1:5" ht="25.5" x14ac:dyDescent="0.2">
      <c r="A32" s="3" t="s">
        <v>10</v>
      </c>
      <c r="B32" s="81">
        <v>1200</v>
      </c>
      <c r="C32" s="117">
        <v>8.99</v>
      </c>
      <c r="D32" s="20">
        <f t="shared" si="2"/>
        <v>10788</v>
      </c>
    </row>
    <row r="33" spans="1:4" ht="25.5" x14ac:dyDescent="0.2">
      <c r="A33" s="3" t="s">
        <v>15</v>
      </c>
      <c r="B33" s="81">
        <v>1200</v>
      </c>
      <c r="C33" s="117">
        <v>11.17</v>
      </c>
      <c r="D33" s="20">
        <f t="shared" si="2"/>
        <v>13404</v>
      </c>
    </row>
    <row r="34" spans="1:4" x14ac:dyDescent="0.2">
      <c r="A34" s="3" t="s">
        <v>11</v>
      </c>
      <c r="B34" s="81">
        <v>1200</v>
      </c>
      <c r="C34" s="117">
        <v>5.7</v>
      </c>
      <c r="D34" s="20">
        <f t="shared" si="2"/>
        <v>6840</v>
      </c>
    </row>
    <row r="35" spans="1:4" x14ac:dyDescent="0.2">
      <c r="A35" s="19" t="s">
        <v>118</v>
      </c>
      <c r="B35" s="127" t="s">
        <v>5</v>
      </c>
      <c r="C35" s="7" t="s">
        <v>148</v>
      </c>
      <c r="D35" s="17" t="s">
        <v>146</v>
      </c>
    </row>
    <row r="36" spans="1:4" ht="25.5" x14ac:dyDescent="0.2">
      <c r="A36" s="3" t="s">
        <v>20</v>
      </c>
      <c r="B36" s="79">
        <v>24</v>
      </c>
      <c r="C36" s="117">
        <v>683.73</v>
      </c>
      <c r="D36" s="20">
        <f>C36*B36</f>
        <v>16409.52</v>
      </c>
    </row>
    <row r="37" spans="1:4" ht="13.5" thickBot="1" x14ac:dyDescent="0.25">
      <c r="A37" s="119" t="s">
        <v>12</v>
      </c>
      <c r="B37" s="14"/>
      <c r="C37" s="120" t="s">
        <v>13</v>
      </c>
      <c r="D37" s="15">
        <f>SUM(D36,D29:D34,D22:D27)</f>
        <v>229328.64000000001</v>
      </c>
    </row>
    <row r="38" spans="1:4" ht="15.75" customHeight="1" thickBot="1" x14ac:dyDescent="0.25">
      <c r="A38" s="160" t="s">
        <v>29</v>
      </c>
      <c r="B38" s="161"/>
      <c r="C38" s="161"/>
      <c r="D38" s="161"/>
    </row>
    <row r="39" spans="1:4" x14ac:dyDescent="0.2">
      <c r="A39" s="2" t="s">
        <v>6</v>
      </c>
      <c r="B39" s="78">
        <v>50</v>
      </c>
      <c r="C39" s="112">
        <v>10740.02</v>
      </c>
      <c r="D39" s="18">
        <f>B39*C39</f>
        <v>537001</v>
      </c>
    </row>
    <row r="40" spans="1:4" x14ac:dyDescent="0.2">
      <c r="A40" s="2" t="s">
        <v>7</v>
      </c>
      <c r="B40" s="78">
        <v>12</v>
      </c>
      <c r="C40" s="112">
        <v>5184.09</v>
      </c>
      <c r="D40" s="18">
        <f>B40*C40</f>
        <v>62209.08</v>
      </c>
    </row>
    <row r="41" spans="1:4" x14ac:dyDescent="0.2">
      <c r="A41" s="158" t="s">
        <v>162</v>
      </c>
      <c r="B41" s="159"/>
      <c r="C41" s="159"/>
      <c r="D41" s="159"/>
    </row>
    <row r="42" spans="1:4" ht="25.5" x14ac:dyDescent="0.2">
      <c r="A42" s="3" t="s">
        <v>163</v>
      </c>
      <c r="B42" s="87"/>
      <c r="C42" s="87"/>
      <c r="D42" s="93">
        <v>300000</v>
      </c>
    </row>
    <row r="43" spans="1:4" x14ac:dyDescent="0.2">
      <c r="A43" s="25" t="s">
        <v>32</v>
      </c>
      <c r="B43" s="8">
        <v>0.05</v>
      </c>
      <c r="C43" s="26"/>
      <c r="D43" s="93">
        <f>D42*5%</f>
        <v>15000</v>
      </c>
    </row>
    <row r="44" spans="1:4" x14ac:dyDescent="0.2">
      <c r="A44" s="119" t="s">
        <v>12</v>
      </c>
      <c r="B44" s="14"/>
      <c r="C44" s="120" t="s">
        <v>13</v>
      </c>
      <c r="D44" s="15">
        <f>SUM(D39:D40,D42:D43)</f>
        <v>914210.08</v>
      </c>
    </row>
    <row r="45" spans="1:4" x14ac:dyDescent="0.2">
      <c r="A45" s="21"/>
      <c r="B45" s="11"/>
      <c r="C45" s="12"/>
      <c r="D45" s="22"/>
    </row>
    <row r="46" spans="1:4" ht="13.5" thickBot="1" x14ac:dyDescent="0.25">
      <c r="A46" s="148" t="s">
        <v>14</v>
      </c>
      <c r="B46" s="149"/>
      <c r="C46" s="149"/>
      <c r="D46" s="23">
        <f>SUM(D44,D37,D19,D14)</f>
        <v>2704886.4400000004</v>
      </c>
    </row>
    <row r="47" spans="1:4" ht="13.5" thickBot="1" x14ac:dyDescent="0.25"/>
    <row r="48" spans="1:4" ht="42" customHeight="1" thickBot="1" x14ac:dyDescent="0.25">
      <c r="A48" s="150" t="s">
        <v>149</v>
      </c>
      <c r="B48" s="151"/>
      <c r="C48" s="151"/>
      <c r="D48" s="152"/>
    </row>
    <row r="49" spans="1:4" ht="93" customHeight="1" thickBot="1" x14ac:dyDescent="0.25">
      <c r="A49" s="162" t="s">
        <v>150</v>
      </c>
      <c r="B49" s="163"/>
      <c r="C49" s="163"/>
      <c r="D49" s="164"/>
    </row>
    <row r="50" spans="1:4" ht="45" customHeight="1" thickBot="1" x14ac:dyDescent="0.25">
      <c r="A50" s="150" t="s">
        <v>160</v>
      </c>
      <c r="B50" s="151"/>
      <c r="C50" s="151"/>
      <c r="D50" s="152"/>
    </row>
    <row r="51" spans="1:4" ht="33.75" customHeight="1" thickBot="1" x14ac:dyDescent="0.25">
      <c r="A51" s="145" t="s">
        <v>161</v>
      </c>
      <c r="B51" s="146"/>
      <c r="C51" s="146"/>
      <c r="D51" s="147"/>
    </row>
  </sheetData>
  <mergeCells count="15">
    <mergeCell ref="A2:D2"/>
    <mergeCell ref="A12:B12"/>
    <mergeCell ref="A11:D11"/>
    <mergeCell ref="A4:D4"/>
    <mergeCell ref="A5:D5"/>
    <mergeCell ref="A51:D51"/>
    <mergeCell ref="A46:C46"/>
    <mergeCell ref="A48:D48"/>
    <mergeCell ref="A13:B13"/>
    <mergeCell ref="E4:E6"/>
    <mergeCell ref="A15:D15"/>
    <mergeCell ref="A41:D41"/>
    <mergeCell ref="A38:D38"/>
    <mergeCell ref="A49:D49"/>
    <mergeCell ref="A50:D50"/>
  </mergeCells>
  <pageMargins left="0.51181102362204722" right="0.51181102362204722" top="0.78740157480314965" bottom="0.78740157480314965" header="0.31496062992125984" footer="0.31496062992125984"/>
  <pageSetup paperSize="9" scale="70" fitToHeight="0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85BD-1921-4822-A84B-4BF780EAB36A}">
  <dimension ref="A1:H112"/>
  <sheetViews>
    <sheetView tabSelected="1" view="pageBreakPreview" zoomScaleNormal="100" zoomScaleSheetLayoutView="100" workbookViewId="0">
      <selection activeCell="D12" sqref="D12"/>
    </sheetView>
  </sheetViews>
  <sheetFormatPr defaultColWidth="9.140625" defaultRowHeight="15" x14ac:dyDescent="0.25"/>
  <cols>
    <col min="1" max="1" width="13.42578125" style="67" customWidth="1"/>
    <col min="2" max="2" width="55.42578125" style="32" customWidth="1"/>
    <col min="3" max="3" width="8.140625" style="66" bestFit="1" customWidth="1"/>
    <col min="4" max="4" width="23" style="68" bestFit="1" customWidth="1"/>
    <col min="5" max="5" width="32.85546875" style="31" bestFit="1" customWidth="1"/>
    <col min="6" max="6" width="12.140625" style="32" bestFit="1" customWidth="1"/>
    <col min="7" max="8" width="11.85546875" style="32" bestFit="1" customWidth="1"/>
    <col min="9" max="16384" width="9.140625" style="32"/>
  </cols>
  <sheetData>
    <row r="1" spans="1:6" x14ac:dyDescent="0.25">
      <c r="A1" s="171" t="s">
        <v>33</v>
      </c>
      <c r="B1" s="171"/>
      <c r="C1" s="171"/>
      <c r="D1" s="171"/>
    </row>
    <row r="2" spans="1:6" x14ac:dyDescent="0.25">
      <c r="A2" s="33">
        <v>1</v>
      </c>
      <c r="B2" s="177" t="s">
        <v>34</v>
      </c>
      <c r="C2" s="177"/>
      <c r="D2" s="34" t="s">
        <v>1</v>
      </c>
    </row>
    <row r="3" spans="1:6" x14ac:dyDescent="0.25">
      <c r="A3" s="33">
        <v>2</v>
      </c>
      <c r="B3" s="177" t="s">
        <v>35</v>
      </c>
      <c r="C3" s="177"/>
      <c r="D3" s="34" t="s">
        <v>36</v>
      </c>
    </row>
    <row r="4" spans="1:6" x14ac:dyDescent="0.25">
      <c r="A4" s="33">
        <v>3</v>
      </c>
      <c r="B4" s="177" t="s">
        <v>37</v>
      </c>
      <c r="C4" s="177"/>
      <c r="D4" s="35">
        <v>1621</v>
      </c>
      <c r="E4" s="36"/>
      <c r="F4" s="37"/>
    </row>
    <row r="5" spans="1:6" x14ac:dyDescent="0.25">
      <c r="A5" s="33">
        <v>4</v>
      </c>
      <c r="B5" s="177" t="s">
        <v>38</v>
      </c>
      <c r="C5" s="177"/>
      <c r="D5" s="38"/>
      <c r="E5" s="36"/>
      <c r="F5" s="37"/>
    </row>
    <row r="6" spans="1:6" x14ac:dyDescent="0.25">
      <c r="A6" s="33">
        <v>5</v>
      </c>
      <c r="B6" s="177" t="s">
        <v>39</v>
      </c>
      <c r="C6" s="177"/>
      <c r="D6" s="39"/>
    </row>
    <row r="7" spans="1:6" x14ac:dyDescent="0.25">
      <c r="A7" s="33">
        <v>6</v>
      </c>
      <c r="B7" s="177" t="s">
        <v>40</v>
      </c>
      <c r="C7" s="177"/>
      <c r="D7" s="38" t="s">
        <v>41</v>
      </c>
      <c r="E7" s="40"/>
    </row>
    <row r="8" spans="1:6" x14ac:dyDescent="0.25">
      <c r="A8" s="33">
        <v>7</v>
      </c>
      <c r="B8" s="177" t="s">
        <v>42</v>
      </c>
      <c r="C8" s="177"/>
      <c r="D8" s="41">
        <v>1</v>
      </c>
    </row>
    <row r="9" spans="1:6" x14ac:dyDescent="0.25">
      <c r="A9" s="171" t="s">
        <v>43</v>
      </c>
      <c r="B9" s="171"/>
      <c r="C9" s="171"/>
      <c r="D9" s="171"/>
    </row>
    <row r="10" spans="1:6" x14ac:dyDescent="0.25">
      <c r="A10" s="33"/>
      <c r="B10" s="176" t="s">
        <v>44</v>
      </c>
      <c r="C10" s="176"/>
      <c r="D10" s="42" t="s">
        <v>45</v>
      </c>
    </row>
    <row r="11" spans="1:6" x14ac:dyDescent="0.25">
      <c r="A11" s="33" t="s">
        <v>46</v>
      </c>
      <c r="B11" s="43" t="s">
        <v>47</v>
      </c>
      <c r="C11" s="44"/>
      <c r="D11" s="77">
        <f>D4*4.5</f>
        <v>7294.5</v>
      </c>
      <c r="E11" s="31" t="s">
        <v>156</v>
      </c>
      <c r="F11" s="90" t="s">
        <v>159</v>
      </c>
    </row>
    <row r="12" spans="1:6" x14ac:dyDescent="0.25">
      <c r="A12" s="33" t="s">
        <v>48</v>
      </c>
      <c r="B12" s="43" t="s">
        <v>49</v>
      </c>
      <c r="C12" s="44"/>
      <c r="D12" s="74"/>
    </row>
    <row r="13" spans="1:6" x14ac:dyDescent="0.25">
      <c r="A13" s="33" t="s">
        <v>50</v>
      </c>
      <c r="B13" s="43" t="s">
        <v>51</v>
      </c>
      <c r="C13" s="44"/>
      <c r="D13" s="74"/>
      <c r="E13" s="129"/>
    </row>
    <row r="14" spans="1:6" x14ac:dyDescent="0.25">
      <c r="A14" s="172" t="s">
        <v>52</v>
      </c>
      <c r="B14" s="172"/>
      <c r="C14" s="172"/>
      <c r="D14" s="86">
        <f>SUM(D11:D13)</f>
        <v>7294.5</v>
      </c>
    </row>
    <row r="15" spans="1:6" x14ac:dyDescent="0.25">
      <c r="A15" s="171" t="s">
        <v>53</v>
      </c>
      <c r="B15" s="171"/>
      <c r="C15" s="171"/>
      <c r="D15" s="171"/>
    </row>
    <row r="16" spans="1:6" x14ac:dyDescent="0.25">
      <c r="A16" s="176" t="s">
        <v>54</v>
      </c>
      <c r="B16" s="176"/>
      <c r="C16" s="176"/>
      <c r="D16" s="176"/>
    </row>
    <row r="17" spans="1:8" x14ac:dyDescent="0.25">
      <c r="A17" s="33" t="s">
        <v>46</v>
      </c>
      <c r="B17" s="43" t="s">
        <v>55</v>
      </c>
      <c r="C17" s="47">
        <v>0.2</v>
      </c>
      <c r="D17" s="45">
        <f>$D$14*C17</f>
        <v>1458.9</v>
      </c>
    </row>
    <row r="18" spans="1:8" x14ac:dyDescent="0.25">
      <c r="A18" s="33" t="s">
        <v>48</v>
      </c>
      <c r="B18" s="43" t="s">
        <v>56</v>
      </c>
      <c r="C18" s="47">
        <v>1.4999999999999999E-2</v>
      </c>
      <c r="D18" s="45">
        <f t="shared" ref="D18:D24" si="0">$D$14*C18</f>
        <v>109.41749999999999</v>
      </c>
    </row>
    <row r="19" spans="1:8" x14ac:dyDescent="0.25">
      <c r="A19" s="33" t="s">
        <v>50</v>
      </c>
      <c r="B19" s="43" t="s">
        <v>57</v>
      </c>
      <c r="C19" s="47">
        <v>0.01</v>
      </c>
      <c r="D19" s="45">
        <f t="shared" si="0"/>
        <v>72.945000000000007</v>
      </c>
    </row>
    <row r="20" spans="1:8" x14ac:dyDescent="0.25">
      <c r="A20" s="33" t="s">
        <v>58</v>
      </c>
      <c r="B20" s="43" t="s">
        <v>59</v>
      </c>
      <c r="C20" s="47">
        <v>2E-3</v>
      </c>
      <c r="D20" s="45">
        <f t="shared" si="0"/>
        <v>14.589</v>
      </c>
      <c r="G20" s="37"/>
    </row>
    <row r="21" spans="1:8" x14ac:dyDescent="0.25">
      <c r="A21" s="33" t="s">
        <v>60</v>
      </c>
      <c r="B21" s="48" t="s">
        <v>61</v>
      </c>
      <c r="C21" s="47">
        <v>6.0000000000000001E-3</v>
      </c>
      <c r="D21" s="45">
        <f t="shared" si="0"/>
        <v>43.767000000000003</v>
      </c>
      <c r="G21" s="37"/>
    </row>
    <row r="22" spans="1:8" x14ac:dyDescent="0.25">
      <c r="A22" s="33" t="s">
        <v>62</v>
      </c>
      <c r="B22" s="48" t="s">
        <v>63</v>
      </c>
      <c r="C22" s="47">
        <v>2.5000000000000001E-2</v>
      </c>
      <c r="D22" s="45">
        <f t="shared" si="0"/>
        <v>182.36250000000001</v>
      </c>
    </row>
    <row r="23" spans="1:8" x14ac:dyDescent="0.25">
      <c r="A23" s="33" t="s">
        <v>64</v>
      </c>
      <c r="B23" s="43" t="s">
        <v>65</v>
      </c>
      <c r="C23" s="47">
        <v>0.03</v>
      </c>
      <c r="D23" s="49">
        <f t="shared" si="0"/>
        <v>218.83499999999998</v>
      </c>
      <c r="E23" s="50"/>
    </row>
    <row r="24" spans="1:8" x14ac:dyDescent="0.25">
      <c r="A24" s="33" t="s">
        <v>66</v>
      </c>
      <c r="B24" s="43" t="s">
        <v>67</v>
      </c>
      <c r="C24" s="47">
        <v>0.08</v>
      </c>
      <c r="D24" s="45">
        <f t="shared" si="0"/>
        <v>583.56000000000006</v>
      </c>
      <c r="E24" s="50"/>
    </row>
    <row r="25" spans="1:8" x14ac:dyDescent="0.25">
      <c r="A25" s="172" t="s">
        <v>4</v>
      </c>
      <c r="B25" s="172"/>
      <c r="C25" s="51">
        <f>SUM(C17:C24)</f>
        <v>0.36800000000000005</v>
      </c>
      <c r="D25" s="52">
        <f>SUM(D17:D24)</f>
        <v>2684.3759999999997</v>
      </c>
    </row>
    <row r="26" spans="1:8" x14ac:dyDescent="0.25">
      <c r="A26" s="176" t="s">
        <v>68</v>
      </c>
      <c r="B26" s="176"/>
      <c r="C26" s="176"/>
      <c r="D26" s="176"/>
    </row>
    <row r="27" spans="1:8" x14ac:dyDescent="0.25">
      <c r="A27" s="33" t="s">
        <v>46</v>
      </c>
      <c r="B27" s="43" t="s">
        <v>69</v>
      </c>
      <c r="C27" s="47">
        <f>(1/12)</f>
        <v>8.3333333333333329E-2</v>
      </c>
      <c r="D27" s="45">
        <f>$D$14*C27</f>
        <v>607.875</v>
      </c>
      <c r="F27" s="37"/>
      <c r="H27" s="37"/>
    </row>
    <row r="28" spans="1:8" x14ac:dyDescent="0.25">
      <c r="A28" s="33" t="s">
        <v>48</v>
      </c>
      <c r="B28" s="43" t="s">
        <v>70</v>
      </c>
      <c r="C28" s="47">
        <f>(1/3)/12</f>
        <v>2.7777777777777776E-2</v>
      </c>
      <c r="D28" s="45">
        <f>$D$14*C28</f>
        <v>202.625</v>
      </c>
    </row>
    <row r="29" spans="1:8" ht="15" customHeight="1" x14ac:dyDescent="0.25">
      <c r="A29" s="33" t="s">
        <v>50</v>
      </c>
      <c r="B29" s="43" t="s">
        <v>71</v>
      </c>
      <c r="C29" s="47">
        <f>11.11%*C25</f>
        <v>4.0884799999999999E-2</v>
      </c>
      <c r="D29" s="45">
        <f>$D$14*C29</f>
        <v>298.23417360000002</v>
      </c>
    </row>
    <row r="30" spans="1:8" x14ac:dyDescent="0.25">
      <c r="A30" s="172" t="s">
        <v>4</v>
      </c>
      <c r="B30" s="172"/>
      <c r="C30" s="51">
        <f>SUM(C27:C29)</f>
        <v>0.1519959111111111</v>
      </c>
      <c r="D30" s="52">
        <f>SUM(D27:D29)</f>
        <v>1108.7341736000001</v>
      </c>
    </row>
    <row r="31" spans="1:8" x14ac:dyDescent="0.25">
      <c r="A31" s="176" t="s">
        <v>72</v>
      </c>
      <c r="B31" s="176"/>
      <c r="C31" s="176"/>
      <c r="D31" s="176"/>
      <c r="F31" s="37"/>
    </row>
    <row r="32" spans="1:8" x14ac:dyDescent="0.25">
      <c r="A32" s="33" t="s">
        <v>46</v>
      </c>
      <c r="B32" s="43" t="s">
        <v>72</v>
      </c>
      <c r="C32" s="47">
        <f>((0.1111*0.02)*(4/12))</f>
        <v>7.406666666666666E-4</v>
      </c>
      <c r="D32" s="53">
        <f>$D$14*C32</f>
        <v>5.402793</v>
      </c>
    </row>
    <row r="33" spans="1:5" ht="15" customHeight="1" x14ac:dyDescent="0.25">
      <c r="A33" s="33" t="s">
        <v>48</v>
      </c>
      <c r="B33" s="43" t="s">
        <v>73</v>
      </c>
      <c r="C33" s="47">
        <f>C32*C25</f>
        <v>2.7256533333333332E-4</v>
      </c>
      <c r="D33" s="53">
        <f>$D$14*C33</f>
        <v>1.988227824</v>
      </c>
    </row>
    <row r="34" spans="1:5" ht="30" customHeight="1" x14ac:dyDescent="0.25">
      <c r="A34" s="33" t="s">
        <v>50</v>
      </c>
      <c r="B34" s="43" t="s">
        <v>74</v>
      </c>
      <c r="C34" s="47">
        <f>(1+1/12)*(4/12)*0.02*C25</f>
        <v>2.6577777777777776E-3</v>
      </c>
      <c r="D34" s="53">
        <f>$D$14*C34</f>
        <v>19.387159999999998</v>
      </c>
    </row>
    <row r="35" spans="1:5" x14ac:dyDescent="0.25">
      <c r="A35" s="172" t="s">
        <v>4</v>
      </c>
      <c r="B35" s="172"/>
      <c r="C35" s="51">
        <f>SUM(C32:C34)</f>
        <v>3.6710097777777773E-3</v>
      </c>
      <c r="D35" s="52">
        <f>SUM(D32:D34)</f>
        <v>26.778180823999996</v>
      </c>
    </row>
    <row r="36" spans="1:5" x14ac:dyDescent="0.25">
      <c r="A36" s="176" t="s">
        <v>75</v>
      </c>
      <c r="B36" s="176"/>
      <c r="C36" s="176"/>
      <c r="D36" s="176"/>
    </row>
    <row r="37" spans="1:5" x14ac:dyDescent="0.25">
      <c r="A37" s="33" t="s">
        <v>46</v>
      </c>
      <c r="B37" s="43" t="s">
        <v>76</v>
      </c>
      <c r="C37" s="54">
        <f>(1/12)*0.25</f>
        <v>2.0833333333333332E-2</v>
      </c>
      <c r="D37" s="53">
        <f t="shared" ref="D37:D42" si="1">$D$14*C37</f>
        <v>151.96875</v>
      </c>
      <c r="E37" s="55"/>
    </row>
    <row r="38" spans="1:5" x14ac:dyDescent="0.25">
      <c r="A38" s="33" t="s">
        <v>48</v>
      </c>
      <c r="B38" s="43" t="s">
        <v>77</v>
      </c>
      <c r="C38" s="47">
        <f>C37*C24</f>
        <v>1.6666666666666666E-3</v>
      </c>
      <c r="D38" s="53">
        <f t="shared" si="1"/>
        <v>12.157499999999999</v>
      </c>
      <c r="E38" s="56"/>
    </row>
    <row r="39" spans="1:5" ht="30" x14ac:dyDescent="0.25">
      <c r="A39" s="33" t="s">
        <v>50</v>
      </c>
      <c r="B39" s="43" t="s">
        <v>78</v>
      </c>
      <c r="C39" s="47">
        <f>(1*0.4*0.08*0.25)+(1*0.1*0.08*0.25)</f>
        <v>0.01</v>
      </c>
      <c r="D39" s="53">
        <f t="shared" si="1"/>
        <v>72.945000000000007</v>
      </c>
      <c r="E39" s="56"/>
    </row>
    <row r="40" spans="1:5" x14ac:dyDescent="0.25">
      <c r="A40" s="33" t="s">
        <v>58</v>
      </c>
      <c r="B40" s="43" t="s">
        <v>79</v>
      </c>
      <c r="C40" s="47">
        <f>((7/30)/12)*0.7</f>
        <v>1.361111111111111E-2</v>
      </c>
      <c r="D40" s="53">
        <f t="shared" si="1"/>
        <v>99.286249999999995</v>
      </c>
      <c r="E40" s="55"/>
    </row>
    <row r="41" spans="1:5" x14ac:dyDescent="0.25">
      <c r="A41" s="33" t="s">
        <v>60</v>
      </c>
      <c r="B41" s="43" t="s">
        <v>80</v>
      </c>
      <c r="C41" s="54">
        <f>C40*C25</f>
        <v>5.0088888888888891E-3</v>
      </c>
      <c r="D41" s="53">
        <f t="shared" si="1"/>
        <v>36.53734</v>
      </c>
      <c r="E41" s="56"/>
    </row>
    <row r="42" spans="1:5" ht="30" x14ac:dyDescent="0.25">
      <c r="A42" s="33" t="s">
        <v>62</v>
      </c>
      <c r="B42" s="57" t="s">
        <v>81</v>
      </c>
      <c r="C42" s="54">
        <f>(1*0.4*0.08*0.7)+(1*0.1*0.08*0.7)</f>
        <v>2.8000000000000001E-2</v>
      </c>
      <c r="D42" s="53">
        <f t="shared" si="1"/>
        <v>204.24600000000001</v>
      </c>
      <c r="E42" s="56"/>
    </row>
    <row r="43" spans="1:5" x14ac:dyDescent="0.25">
      <c r="A43" s="172" t="s">
        <v>4</v>
      </c>
      <c r="B43" s="172"/>
      <c r="C43" s="51">
        <f>SUM(C37:C42)</f>
        <v>7.9119999999999996E-2</v>
      </c>
      <c r="D43" s="52">
        <f>SUM(D37:D42)</f>
        <v>577.14084000000003</v>
      </c>
      <c r="E43" s="56"/>
    </row>
    <row r="44" spans="1:5" x14ac:dyDescent="0.25">
      <c r="A44" s="176" t="s">
        <v>82</v>
      </c>
      <c r="B44" s="176"/>
      <c r="C44" s="176"/>
      <c r="D44" s="176"/>
    </row>
    <row r="45" spans="1:5" x14ac:dyDescent="0.25">
      <c r="A45" s="33" t="s">
        <v>46</v>
      </c>
      <c r="B45" s="43" t="s">
        <v>83</v>
      </c>
      <c r="C45" s="54">
        <f>(1/12)</f>
        <v>8.3333333333333329E-2</v>
      </c>
      <c r="D45" s="53">
        <f t="shared" ref="D45:D50" si="2">$D$14*C45</f>
        <v>607.875</v>
      </c>
    </row>
    <row r="46" spans="1:5" x14ac:dyDescent="0.25">
      <c r="A46" s="33" t="s">
        <v>48</v>
      </c>
      <c r="B46" s="43" t="s">
        <v>84</v>
      </c>
      <c r="C46" s="54">
        <f>((5/12)/30)</f>
        <v>1.388888888888889E-2</v>
      </c>
      <c r="D46" s="53">
        <f t="shared" si="2"/>
        <v>101.3125</v>
      </c>
    </row>
    <row r="47" spans="1:5" x14ac:dyDescent="0.25">
      <c r="A47" s="33" t="s">
        <v>50</v>
      </c>
      <c r="B47" s="43" t="s">
        <v>85</v>
      </c>
      <c r="C47" s="54">
        <f>((5/30)/12)*0.015</f>
        <v>2.0833333333333332E-4</v>
      </c>
      <c r="D47" s="53">
        <f t="shared" si="2"/>
        <v>1.5196874999999999</v>
      </c>
    </row>
    <row r="48" spans="1:5" x14ac:dyDescent="0.25">
      <c r="A48" s="33" t="s">
        <v>58</v>
      </c>
      <c r="B48" s="43" t="s">
        <v>86</v>
      </c>
      <c r="C48" s="54">
        <f>((1/30)/12)</f>
        <v>2.7777777777777779E-3</v>
      </c>
      <c r="D48" s="53">
        <f t="shared" si="2"/>
        <v>20.262499999999999</v>
      </c>
    </row>
    <row r="49" spans="1:5" x14ac:dyDescent="0.25">
      <c r="A49" s="33" t="s">
        <v>60</v>
      </c>
      <c r="B49" s="43" t="s">
        <v>87</v>
      </c>
      <c r="C49" s="54">
        <f>((15/30)/12)*0.08</f>
        <v>3.3333333333333331E-3</v>
      </c>
      <c r="D49" s="53">
        <f t="shared" si="2"/>
        <v>24.314999999999998</v>
      </c>
    </row>
    <row r="50" spans="1:5" x14ac:dyDescent="0.25">
      <c r="A50" s="33" t="s">
        <v>62</v>
      </c>
      <c r="B50" s="43" t="s">
        <v>88</v>
      </c>
      <c r="C50" s="54">
        <f>10.35%*C25</f>
        <v>3.8088000000000004E-2</v>
      </c>
      <c r="D50" s="53">
        <f t="shared" si="2"/>
        <v>277.83291600000001</v>
      </c>
    </row>
    <row r="51" spans="1:5" x14ac:dyDescent="0.25">
      <c r="A51" s="172" t="s">
        <v>4</v>
      </c>
      <c r="B51" s="172"/>
      <c r="C51" s="51">
        <f>SUM(C45:C50)</f>
        <v>0.14162966666666668</v>
      </c>
      <c r="D51" s="52">
        <f>SUM(D45:D50)</f>
        <v>1033.1176035000001</v>
      </c>
    </row>
    <row r="52" spans="1:5" x14ac:dyDescent="0.25">
      <c r="A52" s="173" t="s">
        <v>89</v>
      </c>
      <c r="B52" s="174"/>
      <c r="C52" s="175"/>
      <c r="D52" s="58">
        <f>D25+D30+D35+D43+D51</f>
        <v>5430.1467979239997</v>
      </c>
    </row>
    <row r="53" spans="1:5" x14ac:dyDescent="0.25">
      <c r="A53" s="173" t="s">
        <v>90</v>
      </c>
      <c r="B53" s="174"/>
      <c r="C53" s="175"/>
      <c r="D53" s="132">
        <f>D14+D52</f>
        <v>12724.646797924001</v>
      </c>
      <c r="E53" s="36"/>
    </row>
    <row r="54" spans="1:5" x14ac:dyDescent="0.25">
      <c r="A54" s="171" t="s">
        <v>91</v>
      </c>
      <c r="B54" s="171"/>
      <c r="C54" s="171"/>
      <c r="D54" s="171"/>
    </row>
    <row r="55" spans="1:5" x14ac:dyDescent="0.25">
      <c r="A55" s="33" t="s">
        <v>46</v>
      </c>
      <c r="B55" s="43" t="s">
        <v>92</v>
      </c>
      <c r="C55" s="44"/>
      <c r="D55" s="74">
        <f>4.5*2*22</f>
        <v>198</v>
      </c>
      <c r="E55" s="59" t="s">
        <v>153</v>
      </c>
    </row>
    <row r="56" spans="1:5" x14ac:dyDescent="0.25">
      <c r="A56" s="33" t="s">
        <v>93</v>
      </c>
      <c r="B56" s="43" t="s">
        <v>94</v>
      </c>
      <c r="C56" s="76">
        <v>0.06</v>
      </c>
      <c r="D56" s="49">
        <f>IF((D11*C56)&gt;D55,D55,(D11*C56))</f>
        <v>198</v>
      </c>
      <c r="E56" s="60"/>
    </row>
    <row r="57" spans="1:5" x14ac:dyDescent="0.25">
      <c r="A57" s="33" t="s">
        <v>48</v>
      </c>
      <c r="B57" s="43" t="s">
        <v>95</v>
      </c>
      <c r="C57" s="44"/>
      <c r="D57" s="74">
        <f>30*22</f>
        <v>660</v>
      </c>
      <c r="E57" s="59" t="s">
        <v>158</v>
      </c>
    </row>
    <row r="58" spans="1:5" x14ac:dyDescent="0.25">
      <c r="A58" s="33" t="s">
        <v>96</v>
      </c>
      <c r="B58" s="43" t="s">
        <v>97</v>
      </c>
      <c r="C58" s="76">
        <v>0.2</v>
      </c>
      <c r="D58" s="49">
        <f>D57*C58</f>
        <v>132</v>
      </c>
      <c r="E58" s="61"/>
    </row>
    <row r="59" spans="1:5" ht="30" x14ac:dyDescent="0.25">
      <c r="A59" s="33" t="s">
        <v>50</v>
      </c>
      <c r="B59" s="43" t="s">
        <v>98</v>
      </c>
      <c r="C59" s="44"/>
      <c r="D59" s="74"/>
      <c r="E59" s="59"/>
    </row>
    <row r="60" spans="1:5" x14ac:dyDescent="0.25">
      <c r="A60" s="172" t="s">
        <v>4</v>
      </c>
      <c r="B60" s="172"/>
      <c r="C60" s="172"/>
      <c r="D60" s="46">
        <f>(D55+D57+D59)-(D56+D58)</f>
        <v>528</v>
      </c>
    </row>
    <row r="61" spans="1:5" x14ac:dyDescent="0.25">
      <c r="A61" s="171" t="s">
        <v>99</v>
      </c>
      <c r="B61" s="171"/>
      <c r="C61" s="171"/>
      <c r="D61" s="171"/>
    </row>
    <row r="62" spans="1:5" x14ac:dyDescent="0.25">
      <c r="A62" s="33" t="s">
        <v>46</v>
      </c>
      <c r="B62" s="43" t="s">
        <v>100</v>
      </c>
      <c r="C62" s="62"/>
      <c r="D62" s="74">
        <v>87.09</v>
      </c>
      <c r="E62" s="59"/>
    </row>
    <row r="63" spans="1:5" x14ac:dyDescent="0.25">
      <c r="A63" s="33" t="s">
        <v>50</v>
      </c>
      <c r="B63" s="43" t="s">
        <v>101</v>
      </c>
      <c r="C63" s="44"/>
      <c r="D63" s="74"/>
      <c r="E63" s="59"/>
    </row>
    <row r="64" spans="1:5" x14ac:dyDescent="0.25">
      <c r="A64" s="172" t="s">
        <v>4</v>
      </c>
      <c r="B64" s="172"/>
      <c r="C64" s="172"/>
      <c r="D64" s="46">
        <f>SUM(D62:D63)</f>
        <v>87.09</v>
      </c>
    </row>
    <row r="65" spans="1:6" ht="30" x14ac:dyDescent="0.25">
      <c r="A65" s="92"/>
      <c r="B65" s="92"/>
      <c r="C65" s="92"/>
      <c r="D65" s="86">
        <f>D53+D60+D64</f>
        <v>13339.736797924001</v>
      </c>
      <c r="E65" s="31" t="s">
        <v>142</v>
      </c>
    </row>
    <row r="66" spans="1:6" x14ac:dyDescent="0.25">
      <c r="A66" s="171" t="s">
        <v>102</v>
      </c>
      <c r="B66" s="171"/>
      <c r="C66" s="171"/>
      <c r="D66" s="171"/>
    </row>
    <row r="67" spans="1:6" x14ac:dyDescent="0.25">
      <c r="A67" s="33" t="s">
        <v>46</v>
      </c>
      <c r="B67" s="63" t="s">
        <v>103</v>
      </c>
      <c r="C67" s="75">
        <v>0.02</v>
      </c>
      <c r="D67" s="49">
        <f>(D53+D60+D64)*C67</f>
        <v>266.79473595848003</v>
      </c>
    </row>
    <row r="68" spans="1:6" x14ac:dyDescent="0.25">
      <c r="A68" s="33" t="s">
        <v>48</v>
      </c>
      <c r="B68" s="63" t="s">
        <v>104</v>
      </c>
      <c r="C68" s="75">
        <v>0.05</v>
      </c>
      <c r="D68" s="49">
        <f>(D53+D60+D64+D67)*C68</f>
        <v>680.32657669412401</v>
      </c>
    </row>
    <row r="69" spans="1:6" x14ac:dyDescent="0.25">
      <c r="A69" s="172" t="s">
        <v>4</v>
      </c>
      <c r="B69" s="172"/>
      <c r="C69" s="172"/>
      <c r="D69" s="46">
        <f>SUM(D67:D68)</f>
        <v>947.12131265260405</v>
      </c>
    </row>
    <row r="70" spans="1:6" x14ac:dyDescent="0.25">
      <c r="A70" s="171" t="s">
        <v>105</v>
      </c>
      <c r="B70" s="171"/>
      <c r="C70" s="171"/>
      <c r="D70" s="171"/>
    </row>
    <row r="71" spans="1:6" x14ac:dyDescent="0.25">
      <c r="A71" s="33" t="s">
        <v>46</v>
      </c>
      <c r="B71" s="63" t="s">
        <v>106</v>
      </c>
      <c r="C71" s="54">
        <v>6.4999999999999997E-3</v>
      </c>
      <c r="D71" s="45">
        <f>$D$75*C71</f>
        <v>101.65799421866221</v>
      </c>
    </row>
    <row r="72" spans="1:6" x14ac:dyDescent="0.25">
      <c r="A72" s="33" t="s">
        <v>48</v>
      </c>
      <c r="B72" s="63" t="s">
        <v>107</v>
      </c>
      <c r="C72" s="54">
        <v>0.03</v>
      </c>
      <c r="D72" s="45">
        <f>$D$75*C72</f>
        <v>469.19074254767173</v>
      </c>
    </row>
    <row r="73" spans="1:6" x14ac:dyDescent="0.25">
      <c r="A73" s="33" t="s">
        <v>50</v>
      </c>
      <c r="B73" s="63" t="s">
        <v>108</v>
      </c>
      <c r="C73" s="54">
        <v>0.05</v>
      </c>
      <c r="D73" s="45">
        <f>$D$75*C73</f>
        <v>781.98457091278624</v>
      </c>
    </row>
    <row r="74" spans="1:6" x14ac:dyDescent="0.25">
      <c r="A74" s="172" t="s">
        <v>4</v>
      </c>
      <c r="B74" s="172"/>
      <c r="C74" s="51">
        <f>SUM(C71:C73)</f>
        <v>8.6499999999999994E-2</v>
      </c>
      <c r="D74" s="46">
        <f>SUM(D71:D73)</f>
        <v>1352.83330767912</v>
      </c>
    </row>
    <row r="75" spans="1:6" x14ac:dyDescent="0.25">
      <c r="A75" s="171" t="s">
        <v>109</v>
      </c>
      <c r="B75" s="171"/>
      <c r="C75" s="171"/>
      <c r="D75" s="64">
        <f>(D53+D60+D64+D69)/(100%-C74)</f>
        <v>15639.691418255725</v>
      </c>
      <c r="E75" s="65"/>
      <c r="F75" s="94"/>
    </row>
    <row r="112" spans="2:2" x14ac:dyDescent="0.25">
      <c r="B112" s="3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colBreaks count="1" manualBreakCount="1">
    <brk id="4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260F9-286C-405E-883C-9C80BC7EE45C}">
  <dimension ref="A1:H75"/>
  <sheetViews>
    <sheetView view="pageBreakPreview" zoomScaleNormal="85" zoomScaleSheetLayoutView="100" workbookViewId="0">
      <selection activeCell="D11" sqref="D11"/>
    </sheetView>
  </sheetViews>
  <sheetFormatPr defaultColWidth="9.140625" defaultRowHeight="15" x14ac:dyDescent="0.25"/>
  <cols>
    <col min="1" max="1" width="13.42578125" style="67" customWidth="1"/>
    <col min="2" max="2" width="55.42578125" style="32" customWidth="1"/>
    <col min="3" max="3" width="8.140625" style="66" bestFit="1" customWidth="1"/>
    <col min="4" max="4" width="22.7109375" style="68" bestFit="1" customWidth="1"/>
    <col min="5" max="5" width="32.85546875" style="31" customWidth="1"/>
    <col min="6" max="6" width="11.7109375" style="32" bestFit="1" customWidth="1"/>
    <col min="7" max="8" width="11.85546875" style="32" bestFit="1" customWidth="1"/>
    <col min="9" max="16384" width="9.140625" style="32"/>
  </cols>
  <sheetData>
    <row r="1" spans="1:6" x14ac:dyDescent="0.25">
      <c r="A1" s="171" t="s">
        <v>33</v>
      </c>
      <c r="B1" s="171"/>
      <c r="C1" s="171"/>
      <c r="D1" s="171"/>
    </row>
    <row r="2" spans="1:6" customFormat="1" x14ac:dyDescent="0.25">
      <c r="A2" s="71">
        <v>1</v>
      </c>
      <c r="B2" s="178" t="s">
        <v>34</v>
      </c>
      <c r="C2" s="178"/>
      <c r="D2" s="34" t="s">
        <v>113</v>
      </c>
      <c r="E2" s="72"/>
    </row>
    <row r="3" spans="1:6" x14ac:dyDescent="0.25">
      <c r="A3" s="33">
        <v>2</v>
      </c>
      <c r="B3" s="177" t="s">
        <v>35</v>
      </c>
      <c r="C3" s="177"/>
      <c r="D3" s="69" t="s">
        <v>114</v>
      </c>
    </row>
    <row r="4" spans="1:6" customFormat="1" x14ac:dyDescent="0.25">
      <c r="A4" s="33">
        <v>3</v>
      </c>
      <c r="B4" s="177" t="s">
        <v>112</v>
      </c>
      <c r="C4" s="177"/>
      <c r="D4" s="35">
        <v>1621</v>
      </c>
      <c r="E4" s="36"/>
      <c r="F4" s="73"/>
    </row>
    <row r="5" spans="1:6" customFormat="1" x14ac:dyDescent="0.25">
      <c r="A5" s="33">
        <v>4</v>
      </c>
      <c r="B5" s="177" t="s">
        <v>38</v>
      </c>
      <c r="C5" s="177"/>
      <c r="D5" s="38"/>
      <c r="E5" s="36"/>
      <c r="F5" s="73"/>
    </row>
    <row r="6" spans="1:6" customFormat="1" x14ac:dyDescent="0.25">
      <c r="A6" s="33">
        <v>5</v>
      </c>
      <c r="B6" s="177" t="s">
        <v>39</v>
      </c>
      <c r="C6" s="177"/>
      <c r="D6" s="39"/>
      <c r="E6" s="31"/>
    </row>
    <row r="7" spans="1:6" customFormat="1" x14ac:dyDescent="0.25">
      <c r="A7" s="33">
        <v>6</v>
      </c>
      <c r="B7" s="177" t="s">
        <v>40</v>
      </c>
      <c r="C7" s="177"/>
      <c r="D7" s="38" t="s">
        <v>41</v>
      </c>
      <c r="E7" s="40"/>
    </row>
    <row r="8" spans="1:6" customFormat="1" x14ac:dyDescent="0.25">
      <c r="A8" s="33">
        <v>7</v>
      </c>
      <c r="B8" s="177" t="s">
        <v>42</v>
      </c>
      <c r="C8" s="177"/>
      <c r="D8" s="41">
        <v>3</v>
      </c>
      <c r="E8" s="31"/>
    </row>
    <row r="9" spans="1:6" x14ac:dyDescent="0.25">
      <c r="A9" s="171" t="s">
        <v>43</v>
      </c>
      <c r="B9" s="171"/>
      <c r="C9" s="171"/>
      <c r="D9" s="171"/>
    </row>
    <row r="10" spans="1:6" x14ac:dyDescent="0.25">
      <c r="A10" s="33"/>
      <c r="B10" s="176" t="s">
        <v>44</v>
      </c>
      <c r="C10" s="176"/>
      <c r="D10" s="42" t="s">
        <v>45</v>
      </c>
    </row>
    <row r="11" spans="1:6" customFormat="1" x14ac:dyDescent="0.25">
      <c r="A11" s="33" t="s">
        <v>46</v>
      </c>
      <c r="B11" s="43" t="s">
        <v>47</v>
      </c>
      <c r="C11" s="44"/>
      <c r="D11" s="77">
        <f>D4*2.5</f>
        <v>4052.5</v>
      </c>
      <c r="E11" s="31" t="s">
        <v>155</v>
      </c>
      <c r="F11" s="90" t="s">
        <v>120</v>
      </c>
    </row>
    <row r="12" spans="1:6" customFormat="1" x14ac:dyDescent="0.25">
      <c r="A12" s="33" t="s">
        <v>48</v>
      </c>
      <c r="B12" s="43" t="s">
        <v>49</v>
      </c>
      <c r="C12" s="44"/>
      <c r="D12" s="74"/>
      <c r="E12" s="72"/>
    </row>
    <row r="13" spans="1:6" customFormat="1" x14ac:dyDescent="0.25">
      <c r="A13" s="33" t="s">
        <v>50</v>
      </c>
      <c r="B13" s="43" t="s">
        <v>51</v>
      </c>
      <c r="C13" s="44"/>
      <c r="D13" s="74"/>
      <c r="E13" s="130"/>
    </row>
    <row r="14" spans="1:6" x14ac:dyDescent="0.25">
      <c r="A14" s="172" t="s">
        <v>52</v>
      </c>
      <c r="B14" s="172"/>
      <c r="C14" s="172"/>
      <c r="D14" s="46">
        <f>SUM(D11:D13)</f>
        <v>4052.5</v>
      </c>
    </row>
    <row r="15" spans="1:6" x14ac:dyDescent="0.25">
      <c r="A15" s="171" t="s">
        <v>53</v>
      </c>
      <c r="B15" s="171"/>
      <c r="C15" s="171"/>
      <c r="D15" s="171"/>
    </row>
    <row r="16" spans="1:6" x14ac:dyDescent="0.25">
      <c r="A16" s="176" t="s">
        <v>54</v>
      </c>
      <c r="B16" s="176"/>
      <c r="C16" s="176"/>
      <c r="D16" s="176"/>
    </row>
    <row r="17" spans="1:8" x14ac:dyDescent="0.25">
      <c r="A17" s="33" t="s">
        <v>46</v>
      </c>
      <c r="B17" s="43" t="s">
        <v>55</v>
      </c>
      <c r="C17" s="47">
        <v>0.2</v>
      </c>
      <c r="D17" s="45">
        <f>$D$14*C17</f>
        <v>810.5</v>
      </c>
    </row>
    <row r="18" spans="1:8" x14ac:dyDescent="0.25">
      <c r="A18" s="33" t="s">
        <v>48</v>
      </c>
      <c r="B18" s="43" t="s">
        <v>56</v>
      </c>
      <c r="C18" s="47">
        <v>1.4999999999999999E-2</v>
      </c>
      <c r="D18" s="45">
        <f t="shared" ref="D18:D24" si="0">$D$14*C18</f>
        <v>60.787499999999994</v>
      </c>
    </row>
    <row r="19" spans="1:8" x14ac:dyDescent="0.25">
      <c r="A19" s="33" t="s">
        <v>50</v>
      </c>
      <c r="B19" s="43" t="s">
        <v>57</v>
      </c>
      <c r="C19" s="47">
        <v>0.01</v>
      </c>
      <c r="D19" s="45">
        <f t="shared" si="0"/>
        <v>40.524999999999999</v>
      </c>
    </row>
    <row r="20" spans="1:8" x14ac:dyDescent="0.25">
      <c r="A20" s="33" t="s">
        <v>58</v>
      </c>
      <c r="B20" s="43" t="s">
        <v>59</v>
      </c>
      <c r="C20" s="47">
        <v>2E-3</v>
      </c>
      <c r="D20" s="45">
        <f t="shared" si="0"/>
        <v>8.1050000000000004</v>
      </c>
      <c r="G20" s="37"/>
    </row>
    <row r="21" spans="1:8" x14ac:dyDescent="0.25">
      <c r="A21" s="33" t="s">
        <v>60</v>
      </c>
      <c r="B21" s="48" t="s">
        <v>61</v>
      </c>
      <c r="C21" s="47">
        <v>6.0000000000000001E-3</v>
      </c>
      <c r="D21" s="45">
        <f t="shared" si="0"/>
        <v>24.315000000000001</v>
      </c>
      <c r="G21" s="37"/>
    </row>
    <row r="22" spans="1:8" x14ac:dyDescent="0.25">
      <c r="A22" s="33" t="s">
        <v>62</v>
      </c>
      <c r="B22" s="48" t="s">
        <v>63</v>
      </c>
      <c r="C22" s="47">
        <v>2.5000000000000001E-2</v>
      </c>
      <c r="D22" s="45">
        <f t="shared" si="0"/>
        <v>101.3125</v>
      </c>
    </row>
    <row r="23" spans="1:8" x14ac:dyDescent="0.25">
      <c r="A23" s="33" t="s">
        <v>64</v>
      </c>
      <c r="B23" s="43" t="s">
        <v>65</v>
      </c>
      <c r="C23" s="47">
        <v>0.03</v>
      </c>
      <c r="D23" s="49">
        <f t="shared" si="0"/>
        <v>121.57499999999999</v>
      </c>
      <c r="E23" s="50"/>
    </row>
    <row r="24" spans="1:8" x14ac:dyDescent="0.25">
      <c r="A24" s="33" t="s">
        <v>66</v>
      </c>
      <c r="B24" s="43" t="s">
        <v>67</v>
      </c>
      <c r="C24" s="47">
        <v>0.08</v>
      </c>
      <c r="D24" s="45">
        <f t="shared" si="0"/>
        <v>324.2</v>
      </c>
      <c r="E24" s="50"/>
    </row>
    <row r="25" spans="1:8" x14ac:dyDescent="0.25">
      <c r="A25" s="172" t="s">
        <v>4</v>
      </c>
      <c r="B25" s="172"/>
      <c r="C25" s="51">
        <f>SUM(C17:C24)</f>
        <v>0.36800000000000005</v>
      </c>
      <c r="D25" s="52">
        <f>SUM(D17:D24)</f>
        <v>1491.3200000000002</v>
      </c>
    </row>
    <row r="26" spans="1:8" x14ac:dyDescent="0.25">
      <c r="A26" s="176" t="s">
        <v>68</v>
      </c>
      <c r="B26" s="176"/>
      <c r="C26" s="176"/>
      <c r="D26" s="176"/>
    </row>
    <row r="27" spans="1:8" x14ac:dyDescent="0.25">
      <c r="A27" s="33" t="s">
        <v>46</v>
      </c>
      <c r="B27" s="43" t="s">
        <v>69</v>
      </c>
      <c r="C27" s="47">
        <f>(1/12)</f>
        <v>8.3333333333333329E-2</v>
      </c>
      <c r="D27" s="45">
        <f>$D$14*C27</f>
        <v>337.70833333333331</v>
      </c>
      <c r="F27" s="37"/>
      <c r="H27" s="37"/>
    </row>
    <row r="28" spans="1:8" x14ac:dyDescent="0.25">
      <c r="A28" s="33" t="s">
        <v>48</v>
      </c>
      <c r="B28" s="43" t="s">
        <v>70</v>
      </c>
      <c r="C28" s="47">
        <f>(1/3)/12</f>
        <v>2.7777777777777776E-2</v>
      </c>
      <c r="D28" s="45">
        <f>$D$14*C28</f>
        <v>112.56944444444444</v>
      </c>
    </row>
    <row r="29" spans="1:8" ht="15" customHeight="1" x14ac:dyDescent="0.25">
      <c r="A29" s="33" t="s">
        <v>50</v>
      </c>
      <c r="B29" s="43" t="s">
        <v>71</v>
      </c>
      <c r="C29" s="47">
        <f>11.11%*C25</f>
        <v>4.0884799999999999E-2</v>
      </c>
      <c r="D29" s="45">
        <f>$D$14*C29</f>
        <v>165.685652</v>
      </c>
    </row>
    <row r="30" spans="1:8" x14ac:dyDescent="0.25">
      <c r="A30" s="172" t="s">
        <v>4</v>
      </c>
      <c r="B30" s="172"/>
      <c r="C30" s="51">
        <f>SUM(C27:C29)</f>
        <v>0.1519959111111111</v>
      </c>
      <c r="D30" s="52">
        <f>SUM(D27:D29)</f>
        <v>615.96342977777772</v>
      </c>
    </row>
    <row r="31" spans="1:8" x14ac:dyDescent="0.25">
      <c r="A31" s="176" t="s">
        <v>72</v>
      </c>
      <c r="B31" s="176"/>
      <c r="C31" s="176"/>
      <c r="D31" s="176"/>
      <c r="F31" s="37"/>
    </row>
    <row r="32" spans="1:8" x14ac:dyDescent="0.25">
      <c r="A32" s="33" t="s">
        <v>46</v>
      </c>
      <c r="B32" s="43" t="s">
        <v>72</v>
      </c>
      <c r="C32" s="47">
        <f>((0.1111*0.02)*(4/12))</f>
        <v>7.406666666666666E-4</v>
      </c>
      <c r="D32" s="53">
        <f>$D$14*C32</f>
        <v>3.0015516666666664</v>
      </c>
    </row>
    <row r="33" spans="1:5" ht="15" customHeight="1" x14ac:dyDescent="0.25">
      <c r="A33" s="33" t="s">
        <v>48</v>
      </c>
      <c r="B33" s="43" t="s">
        <v>73</v>
      </c>
      <c r="C33" s="47">
        <f>C32*C25</f>
        <v>2.7256533333333332E-4</v>
      </c>
      <c r="D33" s="53">
        <f>$D$14*C33</f>
        <v>1.1045710133333333</v>
      </c>
    </row>
    <row r="34" spans="1:5" ht="30" customHeight="1" x14ac:dyDescent="0.25">
      <c r="A34" s="33" t="s">
        <v>50</v>
      </c>
      <c r="B34" s="43" t="s">
        <v>74</v>
      </c>
      <c r="C34" s="47">
        <f>(1+1/12)*(4/12)*0.02*C25</f>
        <v>2.6577777777777776E-3</v>
      </c>
      <c r="D34" s="53">
        <f>$D$14*C34</f>
        <v>10.770644444444443</v>
      </c>
    </row>
    <row r="35" spans="1:5" x14ac:dyDescent="0.25">
      <c r="A35" s="172" t="s">
        <v>4</v>
      </c>
      <c r="B35" s="172"/>
      <c r="C35" s="51">
        <f>SUM(C32:C34)</f>
        <v>3.6710097777777773E-3</v>
      </c>
      <c r="D35" s="52">
        <f>SUM(D32:D34)</f>
        <v>14.876767124444441</v>
      </c>
    </row>
    <row r="36" spans="1:5" x14ac:dyDescent="0.25">
      <c r="A36" s="176" t="s">
        <v>75</v>
      </c>
      <c r="B36" s="176"/>
      <c r="C36" s="176"/>
      <c r="D36" s="176"/>
    </row>
    <row r="37" spans="1:5" x14ac:dyDescent="0.25">
      <c r="A37" s="33" t="s">
        <v>46</v>
      </c>
      <c r="B37" s="43" t="s">
        <v>76</v>
      </c>
      <c r="C37" s="54">
        <f>(1/12)*0.25</f>
        <v>2.0833333333333332E-2</v>
      </c>
      <c r="D37" s="53">
        <f t="shared" ref="D37:D42" si="1">$D$14*C37</f>
        <v>84.427083333333329</v>
      </c>
      <c r="E37" s="70"/>
    </row>
    <row r="38" spans="1:5" x14ac:dyDescent="0.25">
      <c r="A38" s="33" t="s">
        <v>48</v>
      </c>
      <c r="B38" s="43" t="s">
        <v>77</v>
      </c>
      <c r="C38" s="47">
        <f>C37*C24</f>
        <v>1.6666666666666666E-3</v>
      </c>
      <c r="D38" s="53">
        <f t="shared" si="1"/>
        <v>6.7541666666666664</v>
      </c>
    </row>
    <row r="39" spans="1:5" ht="30" x14ac:dyDescent="0.25">
      <c r="A39" s="33" t="s">
        <v>50</v>
      </c>
      <c r="B39" s="43" t="s">
        <v>78</v>
      </c>
      <c r="C39" s="47">
        <f>(1*0.4*0.08*0.25)+(1*0.1*0.08*0.25)</f>
        <v>0.01</v>
      </c>
      <c r="D39" s="53">
        <f t="shared" si="1"/>
        <v>40.524999999999999</v>
      </c>
    </row>
    <row r="40" spans="1:5" x14ac:dyDescent="0.25">
      <c r="A40" s="33" t="s">
        <v>58</v>
      </c>
      <c r="B40" s="43" t="s">
        <v>79</v>
      </c>
      <c r="C40" s="47">
        <f>((7/30)/12)*0.7</f>
        <v>1.361111111111111E-2</v>
      </c>
      <c r="D40" s="53">
        <f t="shared" si="1"/>
        <v>55.159027777777773</v>
      </c>
      <c r="E40" s="70"/>
    </row>
    <row r="41" spans="1:5" x14ac:dyDescent="0.25">
      <c r="A41" s="33" t="s">
        <v>60</v>
      </c>
      <c r="B41" s="43" t="s">
        <v>80</v>
      </c>
      <c r="C41" s="54">
        <f>C40*C25</f>
        <v>5.0088888888888891E-3</v>
      </c>
      <c r="D41" s="53">
        <f t="shared" si="1"/>
        <v>20.298522222222225</v>
      </c>
    </row>
    <row r="42" spans="1:5" ht="30" x14ac:dyDescent="0.25">
      <c r="A42" s="33" t="s">
        <v>62</v>
      </c>
      <c r="B42" s="57" t="s">
        <v>81</v>
      </c>
      <c r="C42" s="54">
        <f>(1*0.4*0.08*0.7)+(1*0.1*0.08*0.7)</f>
        <v>2.8000000000000001E-2</v>
      </c>
      <c r="D42" s="53">
        <f t="shared" si="1"/>
        <v>113.47</v>
      </c>
    </row>
    <row r="43" spans="1:5" x14ac:dyDescent="0.25">
      <c r="A43" s="172" t="s">
        <v>4</v>
      </c>
      <c r="B43" s="172"/>
      <c r="C43" s="51">
        <f>SUM(C37:C42)</f>
        <v>7.9119999999999996E-2</v>
      </c>
      <c r="D43" s="52">
        <f>SUM(D37:D42)</f>
        <v>320.63379999999995</v>
      </c>
    </row>
    <row r="44" spans="1:5" x14ac:dyDescent="0.25">
      <c r="A44" s="176" t="s">
        <v>82</v>
      </c>
      <c r="B44" s="176"/>
      <c r="C44" s="176"/>
      <c r="D44" s="176"/>
    </row>
    <row r="45" spans="1:5" x14ac:dyDescent="0.25">
      <c r="A45" s="33" t="s">
        <v>46</v>
      </c>
      <c r="B45" s="43" t="s">
        <v>83</v>
      </c>
      <c r="C45" s="54">
        <f>(1/12)</f>
        <v>8.3333333333333329E-2</v>
      </c>
      <c r="D45" s="53">
        <f t="shared" ref="D45:D50" si="2">$D$14*C45</f>
        <v>337.70833333333331</v>
      </c>
    </row>
    <row r="46" spans="1:5" x14ac:dyDescent="0.25">
      <c r="A46" s="33" t="s">
        <v>48</v>
      </c>
      <c r="B46" s="43" t="s">
        <v>84</v>
      </c>
      <c r="C46" s="54">
        <f>((5/12)/30)</f>
        <v>1.388888888888889E-2</v>
      </c>
      <c r="D46" s="53">
        <f t="shared" si="2"/>
        <v>56.284722222222229</v>
      </c>
    </row>
    <row r="47" spans="1:5" x14ac:dyDescent="0.25">
      <c r="A47" s="33" t="s">
        <v>50</v>
      </c>
      <c r="B47" s="43" t="s">
        <v>85</v>
      </c>
      <c r="C47" s="54">
        <f>((5/30)/12)*0.015</f>
        <v>2.0833333333333332E-4</v>
      </c>
      <c r="D47" s="53">
        <f t="shared" si="2"/>
        <v>0.8442708333333333</v>
      </c>
    </row>
    <row r="48" spans="1:5" x14ac:dyDescent="0.25">
      <c r="A48" s="33" t="s">
        <v>58</v>
      </c>
      <c r="B48" s="43" t="s">
        <v>86</v>
      </c>
      <c r="C48" s="54">
        <f>((1/30)/12)</f>
        <v>2.7777777777777779E-3</v>
      </c>
      <c r="D48" s="53">
        <f t="shared" si="2"/>
        <v>11.256944444444445</v>
      </c>
    </row>
    <row r="49" spans="1:5" x14ac:dyDescent="0.25">
      <c r="A49" s="33" t="s">
        <v>60</v>
      </c>
      <c r="B49" s="43" t="s">
        <v>87</v>
      </c>
      <c r="C49" s="54">
        <f>((15/30)/12)*0.08</f>
        <v>3.3333333333333331E-3</v>
      </c>
      <c r="D49" s="53">
        <f t="shared" si="2"/>
        <v>13.508333333333333</v>
      </c>
    </row>
    <row r="50" spans="1:5" x14ac:dyDescent="0.25">
      <c r="A50" s="33" t="s">
        <v>62</v>
      </c>
      <c r="B50" s="43" t="s">
        <v>88</v>
      </c>
      <c r="C50" s="54">
        <f>10.35%*C25</f>
        <v>3.8088000000000004E-2</v>
      </c>
      <c r="D50" s="53">
        <f t="shared" si="2"/>
        <v>154.35162000000003</v>
      </c>
    </row>
    <row r="51" spans="1:5" x14ac:dyDescent="0.25">
      <c r="A51" s="172" t="s">
        <v>4</v>
      </c>
      <c r="B51" s="172"/>
      <c r="C51" s="51">
        <f>SUM(C45:C50)</f>
        <v>0.14162966666666668</v>
      </c>
      <c r="D51" s="52">
        <f>SUM(D45:D50)</f>
        <v>573.95422416666668</v>
      </c>
    </row>
    <row r="52" spans="1:5" x14ac:dyDescent="0.25">
      <c r="A52" s="173" t="s">
        <v>89</v>
      </c>
      <c r="B52" s="174"/>
      <c r="C52" s="175"/>
      <c r="D52" s="58">
        <f>D25+D30+D35+D43+D51</f>
        <v>3016.7482210688895</v>
      </c>
    </row>
    <row r="53" spans="1:5" x14ac:dyDescent="0.25">
      <c r="A53" s="173" t="s">
        <v>90</v>
      </c>
      <c r="B53" s="174"/>
      <c r="C53" s="175"/>
      <c r="D53" s="58">
        <f>D14+D52</f>
        <v>7069.2482210688895</v>
      </c>
      <c r="E53" s="36"/>
    </row>
    <row r="54" spans="1:5" x14ac:dyDescent="0.25">
      <c r="A54" s="171" t="s">
        <v>91</v>
      </c>
      <c r="B54" s="171"/>
      <c r="C54" s="171"/>
      <c r="D54" s="171"/>
    </row>
    <row r="55" spans="1:5" x14ac:dyDescent="0.25">
      <c r="A55" s="33" t="s">
        <v>46</v>
      </c>
      <c r="B55" s="43" t="s">
        <v>92</v>
      </c>
      <c r="C55" s="44"/>
      <c r="D55" s="74">
        <f>4.5*2*22</f>
        <v>198</v>
      </c>
      <c r="E55" s="59" t="s">
        <v>153</v>
      </c>
    </row>
    <row r="56" spans="1:5" customFormat="1" x14ac:dyDescent="0.25">
      <c r="A56" s="33" t="s">
        <v>93</v>
      </c>
      <c r="B56" s="43" t="s">
        <v>94</v>
      </c>
      <c r="C56" s="76">
        <v>0.06</v>
      </c>
      <c r="D56" s="49">
        <f>IF((D11*C56)&gt;D55,D55,(D11*C56))</f>
        <v>198</v>
      </c>
      <c r="E56" s="60"/>
    </row>
    <row r="57" spans="1:5" customFormat="1" x14ac:dyDescent="0.25">
      <c r="A57" s="33" t="s">
        <v>48</v>
      </c>
      <c r="B57" s="43" t="s">
        <v>95</v>
      </c>
      <c r="C57" s="44"/>
      <c r="D57" s="74">
        <f>30*22</f>
        <v>660</v>
      </c>
      <c r="E57" s="59" t="s">
        <v>158</v>
      </c>
    </row>
    <row r="58" spans="1:5" customFormat="1" x14ac:dyDescent="0.25">
      <c r="A58" s="33" t="s">
        <v>96</v>
      </c>
      <c r="B58" s="43" t="s">
        <v>97</v>
      </c>
      <c r="C58" s="76">
        <v>0.2</v>
      </c>
      <c r="D58" s="49">
        <f>D57*C58</f>
        <v>132</v>
      </c>
      <c r="E58" s="61"/>
    </row>
    <row r="59" spans="1:5" customFormat="1" ht="30" x14ac:dyDescent="0.25">
      <c r="A59" s="33" t="s">
        <v>50</v>
      </c>
      <c r="B59" s="43" t="s">
        <v>98</v>
      </c>
      <c r="C59" s="44"/>
      <c r="D59" s="74"/>
      <c r="E59" s="59"/>
    </row>
    <row r="60" spans="1:5" x14ac:dyDescent="0.25">
      <c r="A60" s="172" t="s">
        <v>4</v>
      </c>
      <c r="B60" s="172"/>
      <c r="C60" s="172"/>
      <c r="D60" s="46">
        <f>(D55+D57+D59)-(D56+D58)</f>
        <v>528</v>
      </c>
    </row>
    <row r="61" spans="1:5" x14ac:dyDescent="0.25">
      <c r="A61" s="171" t="s">
        <v>99</v>
      </c>
      <c r="B61" s="171"/>
      <c r="C61" s="171"/>
      <c r="D61" s="171"/>
    </row>
    <row r="62" spans="1:5" x14ac:dyDescent="0.25">
      <c r="A62" s="33" t="s">
        <v>46</v>
      </c>
      <c r="B62" s="43" t="s">
        <v>100</v>
      </c>
      <c r="C62" s="62"/>
      <c r="D62" s="74">
        <v>87.09</v>
      </c>
      <c r="E62" s="59"/>
    </row>
    <row r="63" spans="1:5" x14ac:dyDescent="0.25">
      <c r="A63" s="33" t="s">
        <v>50</v>
      </c>
      <c r="B63" s="43" t="s">
        <v>101</v>
      </c>
      <c r="C63" s="44"/>
      <c r="D63" s="74"/>
      <c r="E63" s="59"/>
    </row>
    <row r="64" spans="1:5" x14ac:dyDescent="0.25">
      <c r="A64" s="172" t="s">
        <v>4</v>
      </c>
      <c r="B64" s="172"/>
      <c r="C64" s="172"/>
      <c r="D64" s="46">
        <f>SUM(D62:D63)</f>
        <v>87.09</v>
      </c>
    </row>
    <row r="65" spans="1:6" ht="15.75" customHeight="1" x14ac:dyDescent="0.25">
      <c r="A65" s="92"/>
      <c r="B65" s="92"/>
      <c r="C65" s="92"/>
      <c r="D65" s="46">
        <f>D53+D60+D64</f>
        <v>7684.3382210688897</v>
      </c>
      <c r="E65" s="31" t="s">
        <v>142</v>
      </c>
    </row>
    <row r="66" spans="1:6" x14ac:dyDescent="0.25">
      <c r="A66" s="171" t="s">
        <v>102</v>
      </c>
      <c r="B66" s="171"/>
      <c r="C66" s="171"/>
      <c r="D66" s="171"/>
    </row>
    <row r="67" spans="1:6" x14ac:dyDescent="0.25">
      <c r="A67" s="33" t="s">
        <v>46</v>
      </c>
      <c r="B67" s="63" t="s">
        <v>103</v>
      </c>
      <c r="C67" s="75">
        <v>0.02</v>
      </c>
      <c r="D67" s="49">
        <f>(D53+D60+D64)*C67</f>
        <v>153.6867644213778</v>
      </c>
    </row>
    <row r="68" spans="1:6" x14ac:dyDescent="0.25">
      <c r="A68" s="33" t="s">
        <v>48</v>
      </c>
      <c r="B68" s="63" t="s">
        <v>104</v>
      </c>
      <c r="C68" s="75">
        <v>0.05</v>
      </c>
      <c r="D68" s="49">
        <f>(D53+D60+D64+D67)*C68</f>
        <v>391.90124927451342</v>
      </c>
    </row>
    <row r="69" spans="1:6" x14ac:dyDescent="0.25">
      <c r="A69" s="172" t="s">
        <v>4</v>
      </c>
      <c r="B69" s="172"/>
      <c r="C69" s="172"/>
      <c r="D69" s="46">
        <f>SUM(D67:D68)</f>
        <v>545.58801369589128</v>
      </c>
    </row>
    <row r="70" spans="1:6" x14ac:dyDescent="0.25">
      <c r="A70" s="171" t="s">
        <v>105</v>
      </c>
      <c r="B70" s="171"/>
      <c r="C70" s="171"/>
      <c r="D70" s="171"/>
    </row>
    <row r="71" spans="1:6" x14ac:dyDescent="0.25">
      <c r="A71" s="33" t="s">
        <v>46</v>
      </c>
      <c r="B71" s="63" t="s">
        <v>106</v>
      </c>
      <c r="C71" s="54">
        <v>6.4999999999999997E-3</v>
      </c>
      <c r="D71" s="45">
        <f>$D$75*C71</f>
        <v>58.559956788145684</v>
      </c>
    </row>
    <row r="72" spans="1:6" x14ac:dyDescent="0.25">
      <c r="A72" s="33" t="s">
        <v>48</v>
      </c>
      <c r="B72" s="63" t="s">
        <v>107</v>
      </c>
      <c r="C72" s="54">
        <v>0.03</v>
      </c>
      <c r="D72" s="45">
        <f>$D$75*C72</f>
        <v>270.27672363759547</v>
      </c>
    </row>
    <row r="73" spans="1:6" x14ac:dyDescent="0.25">
      <c r="A73" s="33" t="s">
        <v>50</v>
      </c>
      <c r="B73" s="63" t="s">
        <v>108</v>
      </c>
      <c r="C73" s="54">
        <v>0.05</v>
      </c>
      <c r="D73" s="45">
        <f>$D$75*C73</f>
        <v>450.46120606265913</v>
      </c>
    </row>
    <row r="74" spans="1:6" x14ac:dyDescent="0.25">
      <c r="A74" s="172" t="s">
        <v>4</v>
      </c>
      <c r="B74" s="172"/>
      <c r="C74" s="51">
        <f>SUM(C71:C73)</f>
        <v>8.6499999999999994E-2</v>
      </c>
      <c r="D74" s="46">
        <f>SUM(D71:D73)</f>
        <v>779.29788648840031</v>
      </c>
    </row>
    <row r="75" spans="1:6" x14ac:dyDescent="0.25">
      <c r="A75" s="171" t="s">
        <v>109</v>
      </c>
      <c r="B75" s="171"/>
      <c r="C75" s="171"/>
      <c r="D75" s="64">
        <f>(D53+D60+D64+D69)/(100%-C74)</f>
        <v>9009.2241212531826</v>
      </c>
      <c r="E75" s="65"/>
      <c r="F75" s="9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colBreaks count="1" manualBreakCount="1">
    <brk id="4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6105-946E-41B9-A3D0-D3D014C4F362}">
  <dimension ref="A1:G75"/>
  <sheetViews>
    <sheetView view="pageBreakPreview" zoomScaleNormal="85" zoomScaleSheetLayoutView="100" workbookViewId="0">
      <selection activeCell="E60" sqref="E60"/>
    </sheetView>
  </sheetViews>
  <sheetFormatPr defaultColWidth="9.140625" defaultRowHeight="15" x14ac:dyDescent="0.25"/>
  <cols>
    <col min="1" max="1" width="13.42578125" style="67" customWidth="1"/>
    <col min="2" max="2" width="55.42578125" style="32" customWidth="1"/>
    <col min="3" max="3" width="8.140625" style="66" bestFit="1" customWidth="1"/>
    <col min="4" max="4" width="23.7109375" style="68" bestFit="1" customWidth="1"/>
    <col min="5" max="5" width="33.85546875" style="32" customWidth="1"/>
    <col min="6" max="6" width="10.7109375" style="32" bestFit="1" customWidth="1"/>
    <col min="7" max="7" width="11.85546875" style="32" bestFit="1" customWidth="1"/>
    <col min="8" max="16384" width="9.140625" style="32"/>
  </cols>
  <sheetData>
    <row r="1" spans="1:6" x14ac:dyDescent="0.25">
      <c r="A1" s="171" t="s">
        <v>33</v>
      </c>
      <c r="B1" s="171"/>
      <c r="C1" s="171"/>
      <c r="D1" s="171"/>
    </row>
    <row r="2" spans="1:6" x14ac:dyDescent="0.25">
      <c r="A2" s="33">
        <v>1</v>
      </c>
      <c r="B2" s="177" t="s">
        <v>34</v>
      </c>
      <c r="C2" s="177"/>
      <c r="D2" s="34" t="s">
        <v>110</v>
      </c>
    </row>
    <row r="3" spans="1:6" x14ac:dyDescent="0.25">
      <c r="A3" s="33">
        <v>2</v>
      </c>
      <c r="B3" s="177" t="s">
        <v>35</v>
      </c>
      <c r="C3" s="177"/>
      <c r="D3" s="69" t="s">
        <v>111</v>
      </c>
    </row>
    <row r="4" spans="1:6" x14ac:dyDescent="0.25">
      <c r="A4" s="33">
        <v>3</v>
      </c>
      <c r="B4" s="177" t="s">
        <v>112</v>
      </c>
      <c r="C4" s="177"/>
      <c r="D4" s="35">
        <v>1621</v>
      </c>
      <c r="E4" s="37"/>
    </row>
    <row r="5" spans="1:6" x14ac:dyDescent="0.25">
      <c r="A5" s="33">
        <v>4</v>
      </c>
      <c r="B5" s="177" t="s">
        <v>38</v>
      </c>
      <c r="C5" s="177"/>
      <c r="D5" s="38"/>
      <c r="E5" s="37"/>
    </row>
    <row r="6" spans="1:6" x14ac:dyDescent="0.25">
      <c r="A6" s="33">
        <v>5</v>
      </c>
      <c r="B6" s="177" t="s">
        <v>39</v>
      </c>
      <c r="C6" s="177"/>
      <c r="D6" s="39"/>
    </row>
    <row r="7" spans="1:6" x14ac:dyDescent="0.25">
      <c r="A7" s="33">
        <v>6</v>
      </c>
      <c r="B7" s="177" t="s">
        <v>40</v>
      </c>
      <c r="C7" s="177"/>
      <c r="D7" s="38" t="s">
        <v>41</v>
      </c>
    </row>
    <row r="8" spans="1:6" x14ac:dyDescent="0.25">
      <c r="A8" s="33">
        <v>7</v>
      </c>
      <c r="B8" s="177" t="s">
        <v>42</v>
      </c>
      <c r="C8" s="177"/>
      <c r="D8" s="41">
        <v>1</v>
      </c>
    </row>
    <row r="9" spans="1:6" x14ac:dyDescent="0.25">
      <c r="A9" s="171" t="s">
        <v>43</v>
      </c>
      <c r="B9" s="171"/>
      <c r="C9" s="171"/>
      <c r="D9" s="171"/>
    </row>
    <row r="10" spans="1:6" x14ac:dyDescent="0.25">
      <c r="A10" s="33"/>
      <c r="B10" s="176" t="s">
        <v>44</v>
      </c>
      <c r="C10" s="176"/>
      <c r="D10" s="42" t="s">
        <v>45</v>
      </c>
    </row>
    <row r="11" spans="1:6" x14ac:dyDescent="0.25">
      <c r="A11" s="33" t="s">
        <v>46</v>
      </c>
      <c r="B11" s="43" t="s">
        <v>47</v>
      </c>
      <c r="C11" s="44"/>
      <c r="D11" s="77">
        <f>D4*4</f>
        <v>6484</v>
      </c>
      <c r="E11" s="90" t="s">
        <v>154</v>
      </c>
      <c r="F11" s="90" t="s">
        <v>121</v>
      </c>
    </row>
    <row r="12" spans="1:6" x14ac:dyDescent="0.25">
      <c r="A12" s="33" t="s">
        <v>48</v>
      </c>
      <c r="B12" s="43" t="s">
        <v>49</v>
      </c>
      <c r="C12" s="44"/>
      <c r="D12" s="74"/>
    </row>
    <row r="13" spans="1:6" x14ac:dyDescent="0.25">
      <c r="A13" s="33" t="s">
        <v>50</v>
      </c>
      <c r="B13" s="43" t="s">
        <v>51</v>
      </c>
      <c r="C13" s="44"/>
      <c r="D13" s="74"/>
      <c r="E13" s="131"/>
    </row>
    <row r="14" spans="1:6" x14ac:dyDescent="0.25">
      <c r="A14" s="172" t="s">
        <v>52</v>
      </c>
      <c r="B14" s="172"/>
      <c r="C14" s="172"/>
      <c r="D14" s="46">
        <f>SUM(D11:D13)</f>
        <v>6484</v>
      </c>
    </row>
    <row r="15" spans="1:6" x14ac:dyDescent="0.25">
      <c r="A15" s="171" t="s">
        <v>53</v>
      </c>
      <c r="B15" s="171"/>
      <c r="C15" s="171"/>
      <c r="D15" s="171"/>
    </row>
    <row r="16" spans="1:6" x14ac:dyDescent="0.25">
      <c r="A16" s="176" t="s">
        <v>54</v>
      </c>
      <c r="B16" s="176"/>
      <c r="C16" s="176"/>
      <c r="D16" s="176"/>
    </row>
    <row r="17" spans="1:7" x14ac:dyDescent="0.25">
      <c r="A17" s="33" t="s">
        <v>46</v>
      </c>
      <c r="B17" s="43" t="s">
        <v>55</v>
      </c>
      <c r="C17" s="47">
        <v>0.2</v>
      </c>
      <c r="D17" s="45">
        <f>$D$14*C17</f>
        <v>1296.8000000000002</v>
      </c>
    </row>
    <row r="18" spans="1:7" x14ac:dyDescent="0.25">
      <c r="A18" s="33" t="s">
        <v>48</v>
      </c>
      <c r="B18" s="43" t="s">
        <v>56</v>
      </c>
      <c r="C18" s="47">
        <v>1.4999999999999999E-2</v>
      </c>
      <c r="D18" s="45">
        <f t="shared" ref="D18:D24" si="0">$D$14*C18</f>
        <v>97.259999999999991</v>
      </c>
    </row>
    <row r="19" spans="1:7" x14ac:dyDescent="0.25">
      <c r="A19" s="33" t="s">
        <v>50</v>
      </c>
      <c r="B19" s="43" t="s">
        <v>57</v>
      </c>
      <c r="C19" s="47">
        <v>0.01</v>
      </c>
      <c r="D19" s="45">
        <f t="shared" si="0"/>
        <v>64.84</v>
      </c>
    </row>
    <row r="20" spans="1:7" x14ac:dyDescent="0.25">
      <c r="A20" s="33" t="s">
        <v>58</v>
      </c>
      <c r="B20" s="43" t="s">
        <v>59</v>
      </c>
      <c r="C20" s="47">
        <v>2E-3</v>
      </c>
      <c r="D20" s="45">
        <f t="shared" si="0"/>
        <v>12.968</v>
      </c>
      <c r="F20" s="37"/>
    </row>
    <row r="21" spans="1:7" x14ac:dyDescent="0.25">
      <c r="A21" s="33" t="s">
        <v>60</v>
      </c>
      <c r="B21" s="48" t="s">
        <v>61</v>
      </c>
      <c r="C21" s="47">
        <v>6.0000000000000001E-3</v>
      </c>
      <c r="D21" s="45">
        <f t="shared" si="0"/>
        <v>38.904000000000003</v>
      </c>
      <c r="F21" s="37"/>
    </row>
    <row r="22" spans="1:7" x14ac:dyDescent="0.25">
      <c r="A22" s="33" t="s">
        <v>62</v>
      </c>
      <c r="B22" s="48" t="s">
        <v>63</v>
      </c>
      <c r="C22" s="47">
        <v>2.5000000000000001E-2</v>
      </c>
      <c r="D22" s="45">
        <f t="shared" si="0"/>
        <v>162.10000000000002</v>
      </c>
    </row>
    <row r="23" spans="1:7" x14ac:dyDescent="0.25">
      <c r="A23" s="33" t="s">
        <v>64</v>
      </c>
      <c r="B23" s="43" t="s">
        <v>65</v>
      </c>
      <c r="C23" s="47">
        <v>0.03</v>
      </c>
      <c r="D23" s="49">
        <f t="shared" si="0"/>
        <v>194.51999999999998</v>
      </c>
    </row>
    <row r="24" spans="1:7" x14ac:dyDescent="0.25">
      <c r="A24" s="33" t="s">
        <v>66</v>
      </c>
      <c r="B24" s="43" t="s">
        <v>67</v>
      </c>
      <c r="C24" s="47">
        <v>0.08</v>
      </c>
      <c r="D24" s="45">
        <f t="shared" si="0"/>
        <v>518.72</v>
      </c>
    </row>
    <row r="25" spans="1:7" x14ac:dyDescent="0.25">
      <c r="A25" s="172" t="s">
        <v>4</v>
      </c>
      <c r="B25" s="172"/>
      <c r="C25" s="51">
        <f>SUM(C17:C24)</f>
        <v>0.36800000000000005</v>
      </c>
      <c r="D25" s="52">
        <f>SUM(D17:D24)</f>
        <v>2386.1120000000001</v>
      </c>
    </row>
    <row r="26" spans="1:7" x14ac:dyDescent="0.25">
      <c r="A26" s="176" t="s">
        <v>68</v>
      </c>
      <c r="B26" s="176"/>
      <c r="C26" s="176"/>
      <c r="D26" s="176"/>
    </row>
    <row r="27" spans="1:7" x14ac:dyDescent="0.25">
      <c r="A27" s="33" t="s">
        <v>46</v>
      </c>
      <c r="B27" s="43" t="s">
        <v>69</v>
      </c>
      <c r="C27" s="47">
        <f>(1/12)</f>
        <v>8.3333333333333329E-2</v>
      </c>
      <c r="D27" s="45">
        <f>$D$14*C27</f>
        <v>540.33333333333326</v>
      </c>
      <c r="E27" s="37"/>
      <c r="G27" s="37"/>
    </row>
    <row r="28" spans="1:7" x14ac:dyDescent="0.25">
      <c r="A28" s="33" t="s">
        <v>48</v>
      </c>
      <c r="B28" s="43" t="s">
        <v>70</v>
      </c>
      <c r="C28" s="47">
        <f>(1/3)/12</f>
        <v>2.7777777777777776E-2</v>
      </c>
      <c r="D28" s="45">
        <f>$D$14*C28</f>
        <v>180.11111111111111</v>
      </c>
    </row>
    <row r="29" spans="1:7" ht="15" customHeight="1" x14ac:dyDescent="0.25">
      <c r="A29" s="33" t="s">
        <v>50</v>
      </c>
      <c r="B29" s="43" t="s">
        <v>71</v>
      </c>
      <c r="C29" s="47">
        <f>11.11%*C25</f>
        <v>4.0884799999999999E-2</v>
      </c>
      <c r="D29" s="45">
        <f>$D$14*C29</f>
        <v>265.09704319999997</v>
      </c>
    </row>
    <row r="30" spans="1:7" x14ac:dyDescent="0.25">
      <c r="A30" s="172" t="s">
        <v>4</v>
      </c>
      <c r="B30" s="172"/>
      <c r="C30" s="51">
        <f>SUM(C27:C29)</f>
        <v>0.1519959111111111</v>
      </c>
      <c r="D30" s="52">
        <f>SUM(D27:D29)</f>
        <v>985.54148764444426</v>
      </c>
    </row>
    <row r="31" spans="1:7" x14ac:dyDescent="0.25">
      <c r="A31" s="176" t="s">
        <v>72</v>
      </c>
      <c r="B31" s="176"/>
      <c r="C31" s="176"/>
      <c r="D31" s="176"/>
      <c r="E31" s="37"/>
    </row>
    <row r="32" spans="1:7" x14ac:dyDescent="0.25">
      <c r="A32" s="33" t="s">
        <v>46</v>
      </c>
      <c r="B32" s="43" t="s">
        <v>72</v>
      </c>
      <c r="C32" s="47">
        <f>((0.1111*0.02)*(4/12))</f>
        <v>7.406666666666666E-4</v>
      </c>
      <c r="D32" s="53">
        <f>$D$14*C32</f>
        <v>4.8024826666666662</v>
      </c>
    </row>
    <row r="33" spans="1:4" ht="15" customHeight="1" x14ac:dyDescent="0.25">
      <c r="A33" s="33" t="s">
        <v>48</v>
      </c>
      <c r="B33" s="43" t="s">
        <v>73</v>
      </c>
      <c r="C33" s="47">
        <f>C32*C25</f>
        <v>2.7256533333333332E-4</v>
      </c>
      <c r="D33" s="53">
        <f>$D$14*C33</f>
        <v>1.7673136213333334</v>
      </c>
    </row>
    <row r="34" spans="1:4" ht="30" customHeight="1" x14ac:dyDescent="0.25">
      <c r="A34" s="33" t="s">
        <v>50</v>
      </c>
      <c r="B34" s="43" t="s">
        <v>74</v>
      </c>
      <c r="C34" s="47">
        <f>(1+1/12)*(4/12)*0.02*C25</f>
        <v>2.6577777777777776E-3</v>
      </c>
      <c r="D34" s="53">
        <f>$D$14*C34</f>
        <v>17.23303111111111</v>
      </c>
    </row>
    <row r="35" spans="1:4" x14ac:dyDescent="0.25">
      <c r="A35" s="172" t="s">
        <v>4</v>
      </c>
      <c r="B35" s="172"/>
      <c r="C35" s="51">
        <f>SUM(C32:C34)</f>
        <v>3.6710097777777773E-3</v>
      </c>
      <c r="D35" s="52">
        <f>SUM(D32:D34)</f>
        <v>23.802827399111109</v>
      </c>
    </row>
    <row r="36" spans="1:4" x14ac:dyDescent="0.25">
      <c r="A36" s="176" t="s">
        <v>75</v>
      </c>
      <c r="B36" s="176"/>
      <c r="C36" s="176"/>
      <c r="D36" s="176"/>
    </row>
    <row r="37" spans="1:4" x14ac:dyDescent="0.25">
      <c r="A37" s="33" t="s">
        <v>46</v>
      </c>
      <c r="B37" s="43" t="s">
        <v>76</v>
      </c>
      <c r="C37" s="54">
        <f>(1/12)*0.25</f>
        <v>2.0833333333333332E-2</v>
      </c>
      <c r="D37" s="53">
        <f t="shared" ref="D37:D42" si="1">$D$14*C37</f>
        <v>135.08333333333331</v>
      </c>
    </row>
    <row r="38" spans="1:4" x14ac:dyDescent="0.25">
      <c r="A38" s="33" t="s">
        <v>48</v>
      </c>
      <c r="B38" s="43" t="s">
        <v>77</v>
      </c>
      <c r="C38" s="47">
        <f>C37*C24</f>
        <v>1.6666666666666666E-3</v>
      </c>
      <c r="D38" s="53">
        <f t="shared" si="1"/>
        <v>10.806666666666667</v>
      </c>
    </row>
    <row r="39" spans="1:4" ht="30" x14ac:dyDescent="0.25">
      <c r="A39" s="33" t="s">
        <v>50</v>
      </c>
      <c r="B39" s="43" t="s">
        <v>78</v>
      </c>
      <c r="C39" s="47">
        <f>(1*0.4*0.08*0.25)+(1*0.1*0.08*0.25)</f>
        <v>0.01</v>
      </c>
      <c r="D39" s="53">
        <f t="shared" si="1"/>
        <v>64.84</v>
      </c>
    </row>
    <row r="40" spans="1:4" x14ac:dyDescent="0.25">
      <c r="A40" s="33" t="s">
        <v>58</v>
      </c>
      <c r="B40" s="43" t="s">
        <v>79</v>
      </c>
      <c r="C40" s="47">
        <f>((7/30)/12)*0.7</f>
        <v>1.361111111111111E-2</v>
      </c>
      <c r="D40" s="53">
        <f t="shared" si="1"/>
        <v>88.254444444444445</v>
      </c>
    </row>
    <row r="41" spans="1:4" x14ac:dyDescent="0.25">
      <c r="A41" s="33" t="s">
        <v>60</v>
      </c>
      <c r="B41" s="43" t="s">
        <v>80</v>
      </c>
      <c r="C41" s="54">
        <f>C40*C25</f>
        <v>5.0088888888888891E-3</v>
      </c>
      <c r="D41" s="53">
        <f t="shared" si="1"/>
        <v>32.477635555555558</v>
      </c>
    </row>
    <row r="42" spans="1:4" ht="30" x14ac:dyDescent="0.25">
      <c r="A42" s="33" t="s">
        <v>62</v>
      </c>
      <c r="B42" s="57" t="s">
        <v>81</v>
      </c>
      <c r="C42" s="54">
        <f>(1*0.4*0.08*0.7)+(1*0.1*0.08*0.7)</f>
        <v>2.8000000000000001E-2</v>
      </c>
      <c r="D42" s="53">
        <f t="shared" si="1"/>
        <v>181.55199999999999</v>
      </c>
    </row>
    <row r="43" spans="1:4" x14ac:dyDescent="0.25">
      <c r="A43" s="172" t="s">
        <v>4</v>
      </c>
      <c r="B43" s="172"/>
      <c r="C43" s="51">
        <f>SUM(C37:C42)</f>
        <v>7.9119999999999996E-2</v>
      </c>
      <c r="D43" s="52">
        <f>SUM(D37:D42)</f>
        <v>513.01407999999992</v>
      </c>
    </row>
    <row r="44" spans="1:4" x14ac:dyDescent="0.25">
      <c r="A44" s="176" t="s">
        <v>82</v>
      </c>
      <c r="B44" s="176"/>
      <c r="C44" s="176"/>
      <c r="D44" s="176"/>
    </row>
    <row r="45" spans="1:4" x14ac:dyDescent="0.25">
      <c r="A45" s="33" t="s">
        <v>46</v>
      </c>
      <c r="B45" s="43" t="s">
        <v>83</v>
      </c>
      <c r="C45" s="54">
        <f>(1/12)</f>
        <v>8.3333333333333329E-2</v>
      </c>
      <c r="D45" s="53">
        <f t="shared" ref="D45:D50" si="2">$D$14*C45</f>
        <v>540.33333333333326</v>
      </c>
    </row>
    <row r="46" spans="1:4" x14ac:dyDescent="0.25">
      <c r="A46" s="33" t="s">
        <v>48</v>
      </c>
      <c r="B46" s="43" t="s">
        <v>84</v>
      </c>
      <c r="C46" s="54">
        <f>((5/12)/30)</f>
        <v>1.388888888888889E-2</v>
      </c>
      <c r="D46" s="53">
        <f t="shared" si="2"/>
        <v>90.055555555555557</v>
      </c>
    </row>
    <row r="47" spans="1:4" x14ac:dyDescent="0.25">
      <c r="A47" s="33" t="s">
        <v>50</v>
      </c>
      <c r="B47" s="43" t="s">
        <v>85</v>
      </c>
      <c r="C47" s="54">
        <f>((5/30)/12)*0.015</f>
        <v>2.0833333333333332E-4</v>
      </c>
      <c r="D47" s="53">
        <f t="shared" si="2"/>
        <v>1.3508333333333333</v>
      </c>
    </row>
    <row r="48" spans="1:4" x14ac:dyDescent="0.25">
      <c r="A48" s="33" t="s">
        <v>58</v>
      </c>
      <c r="B48" s="43" t="s">
        <v>86</v>
      </c>
      <c r="C48" s="54">
        <f>((1/30)/12)</f>
        <v>2.7777777777777779E-3</v>
      </c>
      <c r="D48" s="53">
        <f t="shared" si="2"/>
        <v>18.011111111111113</v>
      </c>
    </row>
    <row r="49" spans="1:5" x14ac:dyDescent="0.25">
      <c r="A49" s="33" t="s">
        <v>60</v>
      </c>
      <c r="B49" s="43" t="s">
        <v>87</v>
      </c>
      <c r="C49" s="54">
        <f>((15/30)/12)*0.08</f>
        <v>3.3333333333333331E-3</v>
      </c>
      <c r="D49" s="53">
        <f t="shared" si="2"/>
        <v>21.613333333333333</v>
      </c>
    </row>
    <row r="50" spans="1:5" x14ac:dyDescent="0.25">
      <c r="A50" s="33" t="s">
        <v>62</v>
      </c>
      <c r="B50" s="43" t="s">
        <v>88</v>
      </c>
      <c r="C50" s="54">
        <f>10.35%*C25</f>
        <v>3.8088000000000004E-2</v>
      </c>
      <c r="D50" s="53">
        <f t="shared" si="2"/>
        <v>246.96259200000003</v>
      </c>
    </row>
    <row r="51" spans="1:5" x14ac:dyDescent="0.25">
      <c r="A51" s="172" t="s">
        <v>4</v>
      </c>
      <c r="B51" s="172"/>
      <c r="C51" s="51">
        <f>SUM(C45:C50)</f>
        <v>0.14162966666666668</v>
      </c>
      <c r="D51" s="52">
        <f>SUM(D45:D50)</f>
        <v>918.32675866666659</v>
      </c>
    </row>
    <row r="52" spans="1:5" x14ac:dyDescent="0.25">
      <c r="A52" s="173" t="s">
        <v>89</v>
      </c>
      <c r="B52" s="174"/>
      <c r="C52" s="175"/>
      <c r="D52" s="58">
        <f>D25+D30+D35+D43+D51</f>
        <v>4826.7971537102221</v>
      </c>
    </row>
    <row r="53" spans="1:5" x14ac:dyDescent="0.25">
      <c r="A53" s="173" t="s">
        <v>90</v>
      </c>
      <c r="B53" s="174"/>
      <c r="C53" s="175"/>
      <c r="D53" s="58">
        <f>D14+D52</f>
        <v>11310.797153710222</v>
      </c>
    </row>
    <row r="54" spans="1:5" x14ac:dyDescent="0.25">
      <c r="A54" s="171" t="s">
        <v>91</v>
      </c>
      <c r="B54" s="171"/>
      <c r="C54" s="171"/>
      <c r="D54" s="171"/>
    </row>
    <row r="55" spans="1:5" x14ac:dyDescent="0.25">
      <c r="A55" s="33" t="s">
        <v>46</v>
      </c>
      <c r="B55" s="43" t="s">
        <v>92</v>
      </c>
      <c r="C55" s="44"/>
      <c r="D55" s="74">
        <f>4.5*2*22</f>
        <v>198</v>
      </c>
      <c r="E55" s="59" t="s">
        <v>153</v>
      </c>
    </row>
    <row r="56" spans="1:5" x14ac:dyDescent="0.25">
      <c r="A56" s="33" t="s">
        <v>93</v>
      </c>
      <c r="B56" s="43" t="s">
        <v>94</v>
      </c>
      <c r="C56" s="76">
        <v>0.06</v>
      </c>
      <c r="D56" s="49">
        <f>IF((D11*C56)&gt;D55,D55,(D11*C56))</f>
        <v>198</v>
      </c>
    </row>
    <row r="57" spans="1:5" x14ac:dyDescent="0.25">
      <c r="A57" s="33" t="s">
        <v>48</v>
      </c>
      <c r="B57" s="43" t="s">
        <v>95</v>
      </c>
      <c r="C57" s="44"/>
      <c r="D57" s="74">
        <f>30*22</f>
        <v>660</v>
      </c>
      <c r="E57" s="135" t="s">
        <v>158</v>
      </c>
    </row>
    <row r="58" spans="1:5" x14ac:dyDescent="0.25">
      <c r="A58" s="33" t="s">
        <v>96</v>
      </c>
      <c r="B58" s="43" t="s">
        <v>97</v>
      </c>
      <c r="C58" s="76">
        <v>0.2</v>
      </c>
      <c r="D58" s="49">
        <f>D57*C58</f>
        <v>132</v>
      </c>
    </row>
    <row r="59" spans="1:5" ht="30" x14ac:dyDescent="0.25">
      <c r="A59" s="33" t="s">
        <v>50</v>
      </c>
      <c r="B59" s="43" t="s">
        <v>98</v>
      </c>
      <c r="C59" s="44"/>
      <c r="D59" s="74"/>
    </row>
    <row r="60" spans="1:5" x14ac:dyDescent="0.25">
      <c r="A60" s="172" t="s">
        <v>4</v>
      </c>
      <c r="B60" s="172"/>
      <c r="C60" s="172"/>
      <c r="D60" s="46">
        <f>(D55+D57+D59)-(D56+D58)</f>
        <v>528</v>
      </c>
    </row>
    <row r="61" spans="1:5" x14ac:dyDescent="0.25">
      <c r="A61" s="171" t="s">
        <v>99</v>
      </c>
      <c r="B61" s="171"/>
      <c r="C61" s="171"/>
      <c r="D61" s="171"/>
    </row>
    <row r="62" spans="1:5" x14ac:dyDescent="0.25">
      <c r="A62" s="33" t="s">
        <v>46</v>
      </c>
      <c r="B62" s="43" t="s">
        <v>100</v>
      </c>
      <c r="C62" s="62"/>
      <c r="D62" s="74">
        <v>87.09</v>
      </c>
    </row>
    <row r="63" spans="1:5" x14ac:dyDescent="0.25">
      <c r="A63" s="33" t="s">
        <v>50</v>
      </c>
      <c r="B63" s="43" t="s">
        <v>101</v>
      </c>
      <c r="C63" s="44"/>
      <c r="D63" s="74"/>
    </row>
    <row r="64" spans="1:5" x14ac:dyDescent="0.25">
      <c r="A64" s="172" t="s">
        <v>4</v>
      </c>
      <c r="B64" s="172"/>
      <c r="C64" s="172"/>
      <c r="D64" s="46">
        <f>SUM(D62:D63)</f>
        <v>87.09</v>
      </c>
    </row>
    <row r="65" spans="1:6" ht="18" customHeight="1" x14ac:dyDescent="0.25">
      <c r="A65" s="92"/>
      <c r="B65" s="92"/>
      <c r="C65" s="92"/>
      <c r="D65" s="46">
        <f>D53+D60+D64</f>
        <v>11925.887153710222</v>
      </c>
      <c r="E65" s="31" t="s">
        <v>142</v>
      </c>
    </row>
    <row r="66" spans="1:6" x14ac:dyDescent="0.25">
      <c r="A66" s="171" t="s">
        <v>102</v>
      </c>
      <c r="B66" s="171"/>
      <c r="C66" s="171"/>
      <c r="D66" s="171"/>
    </row>
    <row r="67" spans="1:6" x14ac:dyDescent="0.25">
      <c r="A67" s="33" t="s">
        <v>46</v>
      </c>
      <c r="B67" s="63" t="s">
        <v>103</v>
      </c>
      <c r="C67" s="75">
        <v>0.02</v>
      </c>
      <c r="D67" s="49">
        <f>(D53+D60+D64)*C67</f>
        <v>238.51774307420445</v>
      </c>
    </row>
    <row r="68" spans="1:6" x14ac:dyDescent="0.25">
      <c r="A68" s="33" t="s">
        <v>48</v>
      </c>
      <c r="B68" s="63" t="s">
        <v>104</v>
      </c>
      <c r="C68" s="75">
        <v>0.05</v>
      </c>
      <c r="D68" s="49">
        <f>(D53+D60+D64+D67)*C68</f>
        <v>608.22024483922132</v>
      </c>
    </row>
    <row r="69" spans="1:6" x14ac:dyDescent="0.25">
      <c r="A69" s="172" t="s">
        <v>4</v>
      </c>
      <c r="B69" s="172"/>
      <c r="C69" s="172"/>
      <c r="D69" s="46">
        <f>SUM(D67:D68)</f>
        <v>846.73798791342574</v>
      </c>
    </row>
    <row r="70" spans="1:6" x14ac:dyDescent="0.25">
      <c r="A70" s="171" t="s">
        <v>105</v>
      </c>
      <c r="B70" s="171"/>
      <c r="C70" s="171"/>
      <c r="D70" s="171"/>
    </row>
    <row r="71" spans="1:6" x14ac:dyDescent="0.25">
      <c r="A71" s="33" t="s">
        <v>46</v>
      </c>
      <c r="B71" s="63" t="s">
        <v>106</v>
      </c>
      <c r="C71" s="54">
        <v>6.4999999999999997E-3</v>
      </c>
      <c r="D71" s="45">
        <f>$D$75*C71</f>
        <v>90.883484861033082</v>
      </c>
    </row>
    <row r="72" spans="1:6" x14ac:dyDescent="0.25">
      <c r="A72" s="33" t="s">
        <v>48</v>
      </c>
      <c r="B72" s="63" t="s">
        <v>107</v>
      </c>
      <c r="C72" s="54">
        <v>0.03</v>
      </c>
      <c r="D72" s="45">
        <f>$D$75*C72</f>
        <v>419.46223782015267</v>
      </c>
    </row>
    <row r="73" spans="1:6" x14ac:dyDescent="0.25">
      <c r="A73" s="33" t="s">
        <v>50</v>
      </c>
      <c r="B73" s="63" t="s">
        <v>108</v>
      </c>
      <c r="C73" s="54">
        <v>0.05</v>
      </c>
      <c r="D73" s="45">
        <f>$D$75*C73</f>
        <v>699.10372970025446</v>
      </c>
    </row>
    <row r="74" spans="1:6" x14ac:dyDescent="0.25">
      <c r="A74" s="172" t="s">
        <v>4</v>
      </c>
      <c r="B74" s="172"/>
      <c r="C74" s="51">
        <f>SUM(C71:C73)</f>
        <v>8.6499999999999994E-2</v>
      </c>
      <c r="D74" s="46">
        <f>SUM(D71:D73)</f>
        <v>1209.4494523814401</v>
      </c>
    </row>
    <row r="75" spans="1:6" x14ac:dyDescent="0.25">
      <c r="A75" s="171" t="s">
        <v>109</v>
      </c>
      <c r="B75" s="171"/>
      <c r="C75" s="171"/>
      <c r="D75" s="64">
        <f>(D53+D60+D64+D69)/(100%-C74)</f>
        <v>13982.074594005089</v>
      </c>
      <c r="F75" s="9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4" right="0.511811024" top="0.78740157499999996" bottom="0.78740157499999996" header="0.31496062000000002" footer="0.31496062000000002"/>
  <pageSetup paperSize="9" scale="92" orientation="portrait" r:id="rId1"/>
  <colBreaks count="1" manualBreakCount="1">
    <brk id="4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FB3F6-5E27-4501-A2F1-468EDDDAE5F8}">
  <dimension ref="A1:F75"/>
  <sheetViews>
    <sheetView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13.42578125" style="67" customWidth="1"/>
    <col min="2" max="2" width="55.42578125" style="32" customWidth="1"/>
    <col min="3" max="3" width="8.140625" style="66" bestFit="1" customWidth="1"/>
    <col min="4" max="4" width="19.42578125" style="68" bestFit="1" customWidth="1"/>
    <col min="5" max="5" width="33.85546875" style="32" bestFit="1" customWidth="1"/>
    <col min="6" max="6" width="9.28515625" style="32" bestFit="1" customWidth="1"/>
    <col min="7" max="16384" width="9.140625" style="32"/>
  </cols>
  <sheetData>
    <row r="1" spans="1:6" x14ac:dyDescent="0.25">
      <c r="A1" s="171" t="s">
        <v>33</v>
      </c>
      <c r="B1" s="171"/>
      <c r="C1" s="171"/>
      <c r="D1" s="171"/>
    </row>
    <row r="2" spans="1:6" customFormat="1" x14ac:dyDescent="0.25">
      <c r="A2" s="71">
        <v>1</v>
      </c>
      <c r="B2" s="178" t="s">
        <v>34</v>
      </c>
      <c r="C2" s="178"/>
      <c r="D2" s="34" t="s">
        <v>151</v>
      </c>
    </row>
    <row r="3" spans="1:6" x14ac:dyDescent="0.25">
      <c r="A3" s="33">
        <v>2</v>
      </c>
      <c r="B3" s="177" t="s">
        <v>35</v>
      </c>
      <c r="C3" s="177"/>
      <c r="D3" s="69" t="s">
        <v>152</v>
      </c>
    </row>
    <row r="4" spans="1:6" customFormat="1" x14ac:dyDescent="0.25">
      <c r="A4" s="33">
        <v>3</v>
      </c>
      <c r="B4" s="177" t="s">
        <v>112</v>
      </c>
      <c r="C4" s="177"/>
      <c r="D4" s="35">
        <v>1621</v>
      </c>
    </row>
    <row r="5" spans="1:6" customFormat="1" x14ac:dyDescent="0.25">
      <c r="A5" s="33">
        <v>4</v>
      </c>
      <c r="B5" s="177" t="s">
        <v>38</v>
      </c>
      <c r="C5" s="177"/>
      <c r="D5" s="38"/>
    </row>
    <row r="6" spans="1:6" customFormat="1" x14ac:dyDescent="0.25">
      <c r="A6" s="33">
        <v>5</v>
      </c>
      <c r="B6" s="177" t="s">
        <v>39</v>
      </c>
      <c r="C6" s="177"/>
      <c r="D6" s="39"/>
    </row>
    <row r="7" spans="1:6" customFormat="1" x14ac:dyDescent="0.25">
      <c r="A7" s="33">
        <v>6</v>
      </c>
      <c r="B7" s="177" t="s">
        <v>40</v>
      </c>
      <c r="C7" s="177"/>
      <c r="D7" s="38" t="s">
        <v>41</v>
      </c>
    </row>
    <row r="8" spans="1:6" customFormat="1" x14ac:dyDescent="0.25">
      <c r="A8" s="33">
        <v>7</v>
      </c>
      <c r="B8" s="177" t="s">
        <v>42</v>
      </c>
      <c r="C8" s="177"/>
      <c r="D8" s="41">
        <v>8</v>
      </c>
    </row>
    <row r="9" spans="1:6" x14ac:dyDescent="0.25">
      <c r="A9" s="171" t="s">
        <v>43</v>
      </c>
      <c r="B9" s="171"/>
      <c r="C9" s="171"/>
      <c r="D9" s="171"/>
    </row>
    <row r="10" spans="1:6" x14ac:dyDescent="0.25">
      <c r="A10" s="33"/>
      <c r="B10" s="176" t="s">
        <v>44</v>
      </c>
      <c r="C10" s="176"/>
      <c r="D10" s="42" t="s">
        <v>45</v>
      </c>
    </row>
    <row r="11" spans="1:6" customFormat="1" x14ac:dyDescent="0.25">
      <c r="A11" s="33" t="s">
        <v>46</v>
      </c>
      <c r="B11" s="43" t="s">
        <v>47</v>
      </c>
      <c r="C11" s="44"/>
      <c r="D11" s="77">
        <f>D4*1.5</f>
        <v>2431.5</v>
      </c>
      <c r="E11" s="91" t="s">
        <v>119</v>
      </c>
      <c r="F11" s="91" t="s">
        <v>122</v>
      </c>
    </row>
    <row r="12" spans="1:6" customFormat="1" x14ac:dyDescent="0.25">
      <c r="A12" s="33" t="s">
        <v>48</v>
      </c>
      <c r="B12" s="43" t="s">
        <v>49</v>
      </c>
      <c r="C12" s="44"/>
      <c r="D12" s="74"/>
    </row>
    <row r="13" spans="1:6" customFormat="1" x14ac:dyDescent="0.25">
      <c r="A13" s="33" t="s">
        <v>50</v>
      </c>
      <c r="B13" s="43" t="s">
        <v>51</v>
      </c>
      <c r="C13" s="44"/>
      <c r="D13" s="74"/>
      <c r="E13" s="131"/>
    </row>
    <row r="14" spans="1:6" x14ac:dyDescent="0.25">
      <c r="A14" s="172" t="s">
        <v>52</v>
      </c>
      <c r="B14" s="172"/>
      <c r="C14" s="172"/>
      <c r="D14" s="46">
        <f>SUM(D11:D13)</f>
        <v>2431.5</v>
      </c>
    </row>
    <row r="15" spans="1:6" x14ac:dyDescent="0.25">
      <c r="A15" s="171" t="s">
        <v>53</v>
      </c>
      <c r="B15" s="171"/>
      <c r="C15" s="171"/>
      <c r="D15" s="171"/>
    </row>
    <row r="16" spans="1:6" x14ac:dyDescent="0.25">
      <c r="A16" s="176" t="s">
        <v>54</v>
      </c>
      <c r="B16" s="176"/>
      <c r="C16" s="176"/>
      <c r="D16" s="176"/>
    </row>
    <row r="17" spans="1:6" x14ac:dyDescent="0.25">
      <c r="A17" s="33" t="s">
        <v>46</v>
      </c>
      <c r="B17" s="43" t="s">
        <v>55</v>
      </c>
      <c r="C17" s="47">
        <v>0.2</v>
      </c>
      <c r="D17" s="45">
        <f>$D$14*C17</f>
        <v>486.3</v>
      </c>
    </row>
    <row r="18" spans="1:6" x14ac:dyDescent="0.25">
      <c r="A18" s="33" t="s">
        <v>48</v>
      </c>
      <c r="B18" s="43" t="s">
        <v>56</v>
      </c>
      <c r="C18" s="47">
        <v>1.4999999999999999E-2</v>
      </c>
      <c r="D18" s="45">
        <f t="shared" ref="D18:D24" si="0">$D$14*C18</f>
        <v>36.472499999999997</v>
      </c>
    </row>
    <row r="19" spans="1:6" x14ac:dyDescent="0.25">
      <c r="A19" s="33" t="s">
        <v>50</v>
      </c>
      <c r="B19" s="43" t="s">
        <v>57</v>
      </c>
      <c r="C19" s="47">
        <v>0.01</v>
      </c>
      <c r="D19" s="45">
        <f t="shared" si="0"/>
        <v>24.315000000000001</v>
      </c>
    </row>
    <row r="20" spans="1:6" x14ac:dyDescent="0.25">
      <c r="A20" s="33" t="s">
        <v>58</v>
      </c>
      <c r="B20" s="43" t="s">
        <v>59</v>
      </c>
      <c r="C20" s="47">
        <v>2E-3</v>
      </c>
      <c r="D20" s="45">
        <f t="shared" si="0"/>
        <v>4.8630000000000004</v>
      </c>
      <c r="E20" s="37"/>
    </row>
    <row r="21" spans="1:6" x14ac:dyDescent="0.25">
      <c r="A21" s="33" t="s">
        <v>60</v>
      </c>
      <c r="B21" s="48" t="s">
        <v>61</v>
      </c>
      <c r="C21" s="47">
        <v>6.0000000000000001E-3</v>
      </c>
      <c r="D21" s="45">
        <f t="shared" si="0"/>
        <v>14.589</v>
      </c>
      <c r="E21" s="37"/>
    </row>
    <row r="22" spans="1:6" x14ac:dyDescent="0.25">
      <c r="A22" s="33" t="s">
        <v>62</v>
      </c>
      <c r="B22" s="48" t="s">
        <v>63</v>
      </c>
      <c r="C22" s="47">
        <v>2.5000000000000001E-2</v>
      </c>
      <c r="D22" s="45">
        <f t="shared" si="0"/>
        <v>60.787500000000001</v>
      </c>
    </row>
    <row r="23" spans="1:6" x14ac:dyDescent="0.25">
      <c r="A23" s="33" t="s">
        <v>64</v>
      </c>
      <c r="B23" s="43" t="s">
        <v>65</v>
      </c>
      <c r="C23" s="47">
        <v>0.03</v>
      </c>
      <c r="D23" s="49">
        <f t="shared" si="0"/>
        <v>72.944999999999993</v>
      </c>
    </row>
    <row r="24" spans="1:6" x14ac:dyDescent="0.25">
      <c r="A24" s="33" t="s">
        <v>66</v>
      </c>
      <c r="B24" s="43" t="s">
        <v>67</v>
      </c>
      <c r="C24" s="47">
        <v>0.08</v>
      </c>
      <c r="D24" s="45">
        <f t="shared" si="0"/>
        <v>194.52</v>
      </c>
    </row>
    <row r="25" spans="1:6" x14ac:dyDescent="0.25">
      <c r="A25" s="172" t="s">
        <v>4</v>
      </c>
      <c r="B25" s="172"/>
      <c r="C25" s="51">
        <f>SUM(C17:C24)</f>
        <v>0.36800000000000005</v>
      </c>
      <c r="D25" s="52">
        <f>SUM(D17:D24)</f>
        <v>894.79200000000014</v>
      </c>
    </row>
    <row r="26" spans="1:6" x14ac:dyDescent="0.25">
      <c r="A26" s="176" t="s">
        <v>68</v>
      </c>
      <c r="B26" s="176"/>
      <c r="C26" s="176"/>
      <c r="D26" s="176"/>
    </row>
    <row r="27" spans="1:6" x14ac:dyDescent="0.25">
      <c r="A27" s="33" t="s">
        <v>46</v>
      </c>
      <c r="B27" s="43" t="s">
        <v>69</v>
      </c>
      <c r="C27" s="47">
        <f>(1/12)</f>
        <v>8.3333333333333329E-2</v>
      </c>
      <c r="D27" s="45">
        <f>$D$14*C27</f>
        <v>202.625</v>
      </c>
      <c r="F27" s="37"/>
    </row>
    <row r="28" spans="1:6" x14ac:dyDescent="0.25">
      <c r="A28" s="33" t="s">
        <v>48</v>
      </c>
      <c r="B28" s="43" t="s">
        <v>70</v>
      </c>
      <c r="C28" s="47">
        <f>(1/3)/12</f>
        <v>2.7777777777777776E-2</v>
      </c>
      <c r="D28" s="45">
        <f>$D$14*C28</f>
        <v>67.541666666666657</v>
      </c>
    </row>
    <row r="29" spans="1:6" ht="15" customHeight="1" x14ac:dyDescent="0.25">
      <c r="A29" s="33" t="s">
        <v>50</v>
      </c>
      <c r="B29" s="43" t="s">
        <v>71</v>
      </c>
      <c r="C29" s="47">
        <f>11.11%*C25</f>
        <v>4.0884799999999999E-2</v>
      </c>
      <c r="D29" s="45">
        <f>$D$14*C29</f>
        <v>99.411391199999997</v>
      </c>
    </row>
    <row r="30" spans="1:6" x14ac:dyDescent="0.25">
      <c r="A30" s="172" t="s">
        <v>4</v>
      </c>
      <c r="B30" s="172"/>
      <c r="C30" s="51">
        <f>SUM(C27:C29)</f>
        <v>0.1519959111111111</v>
      </c>
      <c r="D30" s="52">
        <f>SUM(D27:D29)</f>
        <v>369.57805786666665</v>
      </c>
    </row>
    <row r="31" spans="1:6" x14ac:dyDescent="0.25">
      <c r="A31" s="176" t="s">
        <v>72</v>
      </c>
      <c r="B31" s="176"/>
      <c r="C31" s="176"/>
      <c r="D31" s="176"/>
    </row>
    <row r="32" spans="1:6" x14ac:dyDescent="0.25">
      <c r="A32" s="33" t="s">
        <v>46</v>
      </c>
      <c r="B32" s="43" t="s">
        <v>72</v>
      </c>
      <c r="C32" s="47">
        <f>((0.1111*0.02)*(4/12))</f>
        <v>7.406666666666666E-4</v>
      </c>
      <c r="D32" s="53">
        <f>$D$14*C32</f>
        <v>1.8009309999999998</v>
      </c>
    </row>
    <row r="33" spans="1:4" ht="15" customHeight="1" x14ac:dyDescent="0.25">
      <c r="A33" s="33" t="s">
        <v>48</v>
      </c>
      <c r="B33" s="43" t="s">
        <v>73</v>
      </c>
      <c r="C33" s="47">
        <f>C32*C25</f>
        <v>2.7256533333333332E-4</v>
      </c>
      <c r="D33" s="53">
        <f>$D$14*C33</f>
        <v>0.66274260799999996</v>
      </c>
    </row>
    <row r="34" spans="1:4" ht="30" customHeight="1" x14ac:dyDescent="0.25">
      <c r="A34" s="33" t="s">
        <v>50</v>
      </c>
      <c r="B34" s="43" t="s">
        <v>74</v>
      </c>
      <c r="C34" s="47">
        <f>(1+1/12)*(4/12)*0.02*C25</f>
        <v>2.6577777777777776E-3</v>
      </c>
      <c r="D34" s="53">
        <f>$D$14*C34</f>
        <v>6.4623866666666663</v>
      </c>
    </row>
    <row r="35" spans="1:4" x14ac:dyDescent="0.25">
      <c r="A35" s="172" t="s">
        <v>4</v>
      </c>
      <c r="B35" s="172"/>
      <c r="C35" s="51">
        <f>SUM(C32:C34)</f>
        <v>3.6710097777777773E-3</v>
      </c>
      <c r="D35" s="52">
        <f>SUM(D32:D34)</f>
        <v>8.926060274666666</v>
      </c>
    </row>
    <row r="36" spans="1:4" x14ac:dyDescent="0.25">
      <c r="A36" s="176" t="s">
        <v>75</v>
      </c>
      <c r="B36" s="176"/>
      <c r="C36" s="176"/>
      <c r="D36" s="176"/>
    </row>
    <row r="37" spans="1:4" x14ac:dyDescent="0.25">
      <c r="A37" s="33" t="s">
        <v>46</v>
      </c>
      <c r="B37" s="43" t="s">
        <v>76</v>
      </c>
      <c r="C37" s="54">
        <f>(1/12)*0.25</f>
        <v>2.0833333333333332E-2</v>
      </c>
      <c r="D37" s="53">
        <f t="shared" ref="D37:D42" si="1">$D$14*C37</f>
        <v>50.65625</v>
      </c>
    </row>
    <row r="38" spans="1:4" x14ac:dyDescent="0.25">
      <c r="A38" s="33" t="s">
        <v>48</v>
      </c>
      <c r="B38" s="43" t="s">
        <v>77</v>
      </c>
      <c r="C38" s="47">
        <f>C37*C24</f>
        <v>1.6666666666666666E-3</v>
      </c>
      <c r="D38" s="53">
        <f t="shared" si="1"/>
        <v>4.0524999999999993</v>
      </c>
    </row>
    <row r="39" spans="1:4" ht="30" x14ac:dyDescent="0.25">
      <c r="A39" s="33" t="s">
        <v>50</v>
      </c>
      <c r="B39" s="43" t="s">
        <v>78</v>
      </c>
      <c r="C39" s="47">
        <f>(1*0.4*0.08*0.25)+(1*0.1*0.08*0.25)</f>
        <v>0.01</v>
      </c>
      <c r="D39" s="53">
        <f t="shared" si="1"/>
        <v>24.315000000000001</v>
      </c>
    </row>
    <row r="40" spans="1:4" x14ac:dyDescent="0.25">
      <c r="A40" s="33" t="s">
        <v>58</v>
      </c>
      <c r="B40" s="43" t="s">
        <v>79</v>
      </c>
      <c r="C40" s="47">
        <f>((7/30)/12)*0.7</f>
        <v>1.361111111111111E-2</v>
      </c>
      <c r="D40" s="53">
        <f t="shared" si="1"/>
        <v>33.095416666666665</v>
      </c>
    </row>
    <row r="41" spans="1:4" x14ac:dyDescent="0.25">
      <c r="A41" s="33" t="s">
        <v>60</v>
      </c>
      <c r="B41" s="43" t="s">
        <v>80</v>
      </c>
      <c r="C41" s="54">
        <f>C40*C25</f>
        <v>5.0088888888888891E-3</v>
      </c>
      <c r="D41" s="53">
        <f t="shared" si="1"/>
        <v>12.179113333333333</v>
      </c>
    </row>
    <row r="42" spans="1:4" ht="30" x14ac:dyDescent="0.25">
      <c r="A42" s="33" t="s">
        <v>62</v>
      </c>
      <c r="B42" s="57" t="s">
        <v>81</v>
      </c>
      <c r="C42" s="54">
        <f>(1*0.4*0.08*0.7)+(1*0.1*0.08*0.7)</f>
        <v>2.8000000000000001E-2</v>
      </c>
      <c r="D42" s="53">
        <f t="shared" si="1"/>
        <v>68.082000000000008</v>
      </c>
    </row>
    <row r="43" spans="1:4" x14ac:dyDescent="0.25">
      <c r="A43" s="172" t="s">
        <v>4</v>
      </c>
      <c r="B43" s="172"/>
      <c r="C43" s="51">
        <f>SUM(C37:C42)</f>
        <v>7.9119999999999996E-2</v>
      </c>
      <c r="D43" s="52">
        <f>SUM(D37:D42)</f>
        <v>192.38028000000003</v>
      </c>
    </row>
    <row r="44" spans="1:4" x14ac:dyDescent="0.25">
      <c r="A44" s="176" t="s">
        <v>82</v>
      </c>
      <c r="B44" s="176"/>
      <c r="C44" s="176"/>
      <c r="D44" s="176"/>
    </row>
    <row r="45" spans="1:4" x14ac:dyDescent="0.25">
      <c r="A45" s="33" t="s">
        <v>46</v>
      </c>
      <c r="B45" s="43" t="s">
        <v>83</v>
      </c>
      <c r="C45" s="54">
        <f>(1/12)</f>
        <v>8.3333333333333329E-2</v>
      </c>
      <c r="D45" s="53">
        <f t="shared" ref="D45:D50" si="2">$D$14*C45</f>
        <v>202.625</v>
      </c>
    </row>
    <row r="46" spans="1:4" x14ac:dyDescent="0.25">
      <c r="A46" s="33" t="s">
        <v>48</v>
      </c>
      <c r="B46" s="43" t="s">
        <v>84</v>
      </c>
      <c r="C46" s="54">
        <f>((5/12)/30)</f>
        <v>1.388888888888889E-2</v>
      </c>
      <c r="D46" s="53">
        <f t="shared" si="2"/>
        <v>33.770833333333336</v>
      </c>
    </row>
    <row r="47" spans="1:4" x14ac:dyDescent="0.25">
      <c r="A47" s="33" t="s">
        <v>50</v>
      </c>
      <c r="B47" s="43" t="s">
        <v>85</v>
      </c>
      <c r="C47" s="54">
        <f>((5/30)/12)*0.015</f>
        <v>2.0833333333333332E-4</v>
      </c>
      <c r="D47" s="53">
        <f t="shared" si="2"/>
        <v>0.50656249999999992</v>
      </c>
    </row>
    <row r="48" spans="1:4" x14ac:dyDescent="0.25">
      <c r="A48" s="33" t="s">
        <v>58</v>
      </c>
      <c r="B48" s="43" t="s">
        <v>86</v>
      </c>
      <c r="C48" s="54">
        <f>((1/30)/12)</f>
        <v>2.7777777777777779E-3</v>
      </c>
      <c r="D48" s="53">
        <f t="shared" si="2"/>
        <v>6.7541666666666673</v>
      </c>
    </row>
    <row r="49" spans="1:5" x14ac:dyDescent="0.25">
      <c r="A49" s="33" t="s">
        <v>60</v>
      </c>
      <c r="B49" s="43" t="s">
        <v>87</v>
      </c>
      <c r="C49" s="54">
        <f>((15/30)/12)*0.08</f>
        <v>3.3333333333333331E-3</v>
      </c>
      <c r="D49" s="53">
        <f t="shared" si="2"/>
        <v>8.1049999999999986</v>
      </c>
    </row>
    <row r="50" spans="1:5" x14ac:dyDescent="0.25">
      <c r="A50" s="33" t="s">
        <v>62</v>
      </c>
      <c r="B50" s="43" t="s">
        <v>88</v>
      </c>
      <c r="C50" s="54">
        <f>10.35%*C25</f>
        <v>3.8088000000000004E-2</v>
      </c>
      <c r="D50" s="53">
        <f t="shared" si="2"/>
        <v>92.610972000000004</v>
      </c>
    </row>
    <row r="51" spans="1:5" x14ac:dyDescent="0.25">
      <c r="A51" s="172" t="s">
        <v>4</v>
      </c>
      <c r="B51" s="172"/>
      <c r="C51" s="51">
        <f>SUM(C45:C50)</f>
        <v>0.14162966666666668</v>
      </c>
      <c r="D51" s="52">
        <f>SUM(D45:D50)</f>
        <v>344.37253450000003</v>
      </c>
    </row>
    <row r="52" spans="1:5" x14ac:dyDescent="0.25">
      <c r="A52" s="173" t="s">
        <v>89</v>
      </c>
      <c r="B52" s="174"/>
      <c r="C52" s="175"/>
      <c r="D52" s="58">
        <f>D25+D30+D35+D43+D51</f>
        <v>1810.0489326413335</v>
      </c>
    </row>
    <row r="53" spans="1:5" x14ac:dyDescent="0.25">
      <c r="A53" s="173" t="s">
        <v>90</v>
      </c>
      <c r="B53" s="174"/>
      <c r="C53" s="175"/>
      <c r="D53" s="58">
        <f>D14+D52</f>
        <v>4241.5489326413335</v>
      </c>
    </row>
    <row r="54" spans="1:5" x14ac:dyDescent="0.25">
      <c r="A54" s="171" t="s">
        <v>91</v>
      </c>
      <c r="B54" s="171"/>
      <c r="C54" s="171"/>
      <c r="D54" s="171"/>
    </row>
    <row r="55" spans="1:5" customFormat="1" x14ac:dyDescent="0.25">
      <c r="A55" s="33" t="s">
        <v>46</v>
      </c>
      <c r="B55" s="43" t="s">
        <v>92</v>
      </c>
      <c r="C55" s="44"/>
      <c r="D55" s="74">
        <f>4.5*2*22</f>
        <v>198</v>
      </c>
      <c r="E55" s="59" t="s">
        <v>153</v>
      </c>
    </row>
    <row r="56" spans="1:5" customFormat="1" x14ac:dyDescent="0.25">
      <c r="A56" s="33" t="s">
        <v>93</v>
      </c>
      <c r="B56" s="43" t="s">
        <v>94</v>
      </c>
      <c r="C56" s="76">
        <v>0.06</v>
      </c>
      <c r="D56" s="49">
        <f>IF((D11*C56)&gt;D55,D55,(D11*C56))</f>
        <v>145.88999999999999</v>
      </c>
    </row>
    <row r="57" spans="1:5" customFormat="1" x14ac:dyDescent="0.25">
      <c r="A57" s="33" t="s">
        <v>48</v>
      </c>
      <c r="B57" s="43" t="s">
        <v>95</v>
      </c>
      <c r="C57" s="44"/>
      <c r="D57" s="74">
        <f>30*22</f>
        <v>660</v>
      </c>
      <c r="E57" s="91" t="s">
        <v>158</v>
      </c>
    </row>
    <row r="58" spans="1:5" customFormat="1" x14ac:dyDescent="0.25">
      <c r="A58" s="33" t="s">
        <v>96</v>
      </c>
      <c r="B58" s="43" t="s">
        <v>97</v>
      </c>
      <c r="C58" s="76">
        <v>0.2</v>
      </c>
      <c r="D58" s="49">
        <f>D57*C58</f>
        <v>132</v>
      </c>
    </row>
    <row r="59" spans="1:5" customFormat="1" ht="30" x14ac:dyDescent="0.25">
      <c r="A59" s="33" t="s">
        <v>50</v>
      </c>
      <c r="B59" s="43" t="s">
        <v>98</v>
      </c>
      <c r="C59" s="44"/>
      <c r="D59" s="74"/>
    </row>
    <row r="60" spans="1:5" x14ac:dyDescent="0.25">
      <c r="A60" s="172" t="s">
        <v>4</v>
      </c>
      <c r="B60" s="172"/>
      <c r="C60" s="172"/>
      <c r="D60" s="46">
        <f>(D55+D57+D59)-(D56+D58)</f>
        <v>580.11</v>
      </c>
    </row>
    <row r="61" spans="1:5" x14ac:dyDescent="0.25">
      <c r="A61" s="171" t="s">
        <v>99</v>
      </c>
      <c r="B61" s="171"/>
      <c r="C61" s="171"/>
      <c r="D61" s="171"/>
    </row>
    <row r="62" spans="1:5" x14ac:dyDescent="0.25">
      <c r="A62" s="33" t="s">
        <v>46</v>
      </c>
      <c r="B62" s="43" t="s">
        <v>100</v>
      </c>
      <c r="C62" s="62"/>
      <c r="D62" s="74">
        <v>87.09</v>
      </c>
    </row>
    <row r="63" spans="1:5" x14ac:dyDescent="0.25">
      <c r="A63" s="33" t="s">
        <v>50</v>
      </c>
      <c r="B63" s="43" t="s">
        <v>101</v>
      </c>
      <c r="C63" s="44"/>
      <c r="D63" s="74"/>
    </row>
    <row r="64" spans="1:5" x14ac:dyDescent="0.25">
      <c r="A64" s="172" t="s">
        <v>4</v>
      </c>
      <c r="B64" s="172"/>
      <c r="C64" s="172"/>
      <c r="D64" s="46">
        <f>SUM(D62:D63)</f>
        <v>87.09</v>
      </c>
    </row>
    <row r="65" spans="1:6" x14ac:dyDescent="0.25">
      <c r="A65" s="92"/>
      <c r="B65" s="92"/>
      <c r="C65" s="92"/>
      <c r="D65" s="46">
        <f>D53+D60+D64</f>
        <v>4908.7489326413333</v>
      </c>
      <c r="E65" s="31" t="s">
        <v>142</v>
      </c>
    </row>
    <row r="66" spans="1:6" x14ac:dyDescent="0.25">
      <c r="A66" s="171" t="s">
        <v>102</v>
      </c>
      <c r="B66" s="171"/>
      <c r="C66" s="171"/>
      <c r="D66" s="171"/>
    </row>
    <row r="67" spans="1:6" x14ac:dyDescent="0.25">
      <c r="A67" s="33" t="s">
        <v>46</v>
      </c>
      <c r="B67" s="63" t="s">
        <v>103</v>
      </c>
      <c r="C67" s="75">
        <v>0.02</v>
      </c>
      <c r="D67" s="49">
        <f>(D53+D60+D64)*C67</f>
        <v>98.174978652826667</v>
      </c>
    </row>
    <row r="68" spans="1:6" x14ac:dyDescent="0.25">
      <c r="A68" s="33" t="s">
        <v>48</v>
      </c>
      <c r="B68" s="63" t="s">
        <v>104</v>
      </c>
      <c r="C68" s="75">
        <v>0.05</v>
      </c>
      <c r="D68" s="49">
        <f>(D53+D60+D64+D67)*C68</f>
        <v>250.34619556470798</v>
      </c>
    </row>
    <row r="69" spans="1:6" x14ac:dyDescent="0.25">
      <c r="A69" s="172" t="s">
        <v>4</v>
      </c>
      <c r="B69" s="172"/>
      <c r="C69" s="172"/>
      <c r="D69" s="46">
        <f>SUM(D67:D68)</f>
        <v>348.52117421753462</v>
      </c>
    </row>
    <row r="70" spans="1:6" x14ac:dyDescent="0.25">
      <c r="A70" s="171" t="s">
        <v>105</v>
      </c>
      <c r="B70" s="171"/>
      <c r="C70" s="171"/>
      <c r="D70" s="171"/>
    </row>
    <row r="71" spans="1:6" x14ac:dyDescent="0.25">
      <c r="A71" s="33" t="s">
        <v>46</v>
      </c>
      <c r="B71" s="63" t="s">
        <v>106</v>
      </c>
      <c r="C71" s="54">
        <v>6.4999999999999997E-3</v>
      </c>
      <c r="D71" s="45">
        <f>$D$75*C71</f>
        <v>37.408052210818433</v>
      </c>
    </row>
    <row r="72" spans="1:6" x14ac:dyDescent="0.25">
      <c r="A72" s="33" t="s">
        <v>48</v>
      </c>
      <c r="B72" s="63" t="s">
        <v>107</v>
      </c>
      <c r="C72" s="54">
        <v>0.03</v>
      </c>
      <c r="D72" s="45">
        <f>$D$75*C72</f>
        <v>172.65254866531586</v>
      </c>
    </row>
    <row r="73" spans="1:6" x14ac:dyDescent="0.25">
      <c r="A73" s="33" t="s">
        <v>50</v>
      </c>
      <c r="B73" s="63" t="s">
        <v>108</v>
      </c>
      <c r="C73" s="54">
        <v>0.05</v>
      </c>
      <c r="D73" s="45">
        <f>$D$75*C73</f>
        <v>287.75424777552644</v>
      </c>
    </row>
    <row r="74" spans="1:6" x14ac:dyDescent="0.25">
      <c r="A74" s="172" t="s">
        <v>4</v>
      </c>
      <c r="B74" s="172"/>
      <c r="C74" s="51">
        <f>SUM(C71:C73)</f>
        <v>8.6499999999999994E-2</v>
      </c>
      <c r="D74" s="46">
        <f>SUM(D71:D73)</f>
        <v>497.81484865166072</v>
      </c>
    </row>
    <row r="75" spans="1:6" x14ac:dyDescent="0.25">
      <c r="A75" s="171" t="s">
        <v>109</v>
      </c>
      <c r="B75" s="171"/>
      <c r="C75" s="171"/>
      <c r="D75" s="64">
        <f>(D53+D60+D64+D69)/(100%-C74)</f>
        <v>5755.0849555105287</v>
      </c>
      <c r="F75" s="9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70:D70"/>
    <mergeCell ref="A74:B74"/>
    <mergeCell ref="A75:C75"/>
    <mergeCell ref="A54:D54"/>
    <mergeCell ref="A60:C60"/>
    <mergeCell ref="A61:D61"/>
    <mergeCell ref="A64:C64"/>
    <mergeCell ref="A66:D66"/>
    <mergeCell ref="A69:C69"/>
  </mergeCells>
  <pageMargins left="0.511811024" right="0.511811024" top="0.78740157499999996" bottom="0.78740157499999996" header="0.31496062000000002" footer="0.31496062000000002"/>
  <pageSetup paperSize="9" scale="97" orientation="portrait" r:id="rId1"/>
  <colBreaks count="1" manualBreakCount="1">
    <brk id="4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12DBC1-B81C-4AC9-8E78-D4FBA4CE52F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7cb5e18-6f83-435d-90e8-ded129601106"/>
    <ds:schemaRef ds:uri="012dbb83-75ad-48c1-9d72-40708d6b112c"/>
    <ds:schemaRef ds:uri="8f36ac4e-0087-47df-bda7-82429442a9bc"/>
    <ds:schemaRef ds:uri="30e5b6e8-176a-4c1e-b76a-06c0039689ae"/>
  </ds:schemaRefs>
</ds:datastoreItem>
</file>

<file path=customXml/itemProps2.xml><?xml version="1.0" encoding="utf-8"?>
<ds:datastoreItem xmlns:ds="http://schemas.openxmlformats.org/officeDocument/2006/customXml" ds:itemID="{CE1BC018-AA3B-4E47-91F2-1D2B7E95F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D3D036-B158-466A-8036-ADE040D7F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CESTA ÍNDICES</vt:lpstr>
      <vt:lpstr>Proposta Recife</vt:lpstr>
      <vt:lpstr>Serviço de Coordenação </vt:lpstr>
      <vt:lpstr>Supervisão Operacional</vt:lpstr>
      <vt:lpstr>Consultoria Pedagógica</vt:lpstr>
      <vt:lpstr>Mediação Cultural</vt:lpstr>
      <vt:lpstr>'Consultoria Pedagógica'!Area_de_impressao</vt:lpstr>
      <vt:lpstr>'Mediação Cultural'!Area_de_impressao</vt:lpstr>
      <vt:lpstr>'Proposta Recife'!Area_de_impressao</vt:lpstr>
      <vt:lpstr>'Serviço de Coordenação '!Area_de_impressao</vt:lpstr>
      <vt:lpstr>'Supervisão Operacional'!Area_de_impressao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Marilia Saenger Santos</dc:creator>
  <cp:keywords/>
  <dc:description/>
  <cp:lastModifiedBy>Renato Correa Cancela</cp:lastModifiedBy>
  <cp:revision/>
  <cp:lastPrinted>2025-08-01T13:39:42Z</cp:lastPrinted>
  <dcterms:created xsi:type="dcterms:W3CDTF">2019-08-21T18:11:28Z</dcterms:created>
  <dcterms:modified xsi:type="dcterms:W3CDTF">2026-05-26T15:01:34Z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Order">
    <vt:r8>8091400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2025-05-14T17:47:33Z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5a5a2032-5852-4196-bf4d-9a2b3a1cfbb6</vt:lpwstr>
  </property>
  <property fmtid="{D5CDD505-2E9C-101B-9397-08002B2CF9AE}" pid="11" name="MSIP_Label_fde7aacd-7cc4-4c31-9e6f-7ef306428f09_ContentBits">
    <vt:lpwstr>1</vt:lpwstr>
  </property>
</Properties>
</file>